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hidePivotFieldList="1" defaultThemeVersion="124226"/>
  <mc:AlternateContent xmlns:mc="http://schemas.openxmlformats.org/markup-compatibility/2006">
    <mc:Choice Requires="x15">
      <x15ac:absPath xmlns:x15ac="http://schemas.microsoft.com/office/spreadsheetml/2010/11/ac" url="\\132.201.0.2\fasundaram\Half Yearly Reports\Half Yearly Apr2020_Sep2020\Half Yearly Financials_Apr2020 to Sep2020\"/>
    </mc:Choice>
  </mc:AlternateContent>
  <xr:revisionPtr revIDLastSave="0" documentId="13_ncr:1_{434D69E7-F779-4284-995E-05945AE03FD6}" xr6:coauthVersionLast="45" xr6:coauthVersionMax="45" xr10:uidLastSave="{00000000-0000-0000-0000-000000000000}"/>
  <bookViews>
    <workbookView xWindow="735" yWindow="735" windowWidth="19695" windowHeight="10035" tabRatio="860" xr2:uid="{00000000-000D-0000-FFFF-FFFF00000000}"/>
  </bookViews>
  <sheets>
    <sheet name="Unaudited HY Financials_Sep2020" sheetId="5" r:id="rId1"/>
    <sheet name="Annexure I" sheetId="34" r:id="rId2"/>
    <sheet name="Annexure II" sheetId="30" r:id="rId3"/>
    <sheet name="Annexure III" sheetId="38" r:id="rId4"/>
    <sheet name="Annexure IV" sheetId="35" r:id="rId5"/>
  </sheets>
  <definedNames>
    <definedName name="_xlnm._FilterDatabase" localSheetId="1" hidden="1">'Annexure I'!$A$9:$I$251</definedName>
    <definedName name="_xlnm._FilterDatabase" localSheetId="3" hidden="1">'Annexure III'!$A$7:$WNY$340</definedName>
    <definedName name="_xlnm._FilterDatabase" localSheetId="0" hidden="1">'Unaudited HY Financials_Sep2020'!$A$5:$BT$211</definedName>
    <definedName name="_xlnm.Print_Area" localSheetId="3">'Annexure III'!#REF!</definedName>
    <definedName name="_xlnm.Print_Titles" localSheetId="3">'Annexure III'!#REF!</definedName>
    <definedName name="_xlnm.Print_Titles" localSheetId="0">'Unaudited HY Financials_Sep2020'!$A:$C,'Unaudited HY Financials_Sep2020'!$4:$5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 i="35" l="1"/>
</calcChain>
</file>

<file path=xl/sharedStrings.xml><?xml version="1.0" encoding="utf-8"?>
<sst xmlns="http://schemas.openxmlformats.org/spreadsheetml/2006/main" count="5349" uniqueCount="460">
  <si>
    <t>PARTICULARS</t>
  </si>
  <si>
    <t xml:space="preserve"> Reserves &amp; Surplus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</si>
  <si>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</si>
  <si>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</si>
  <si>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</si>
  <si>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</si>
  <si>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</si>
  <si>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</si>
  <si>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NAV at the beginning of the half-year period</t>
  </si>
  <si>
    <t>NAV at the end of the period</t>
  </si>
  <si>
    <t>Dividend paid per unit during the half-year</t>
  </si>
  <si>
    <t>[ Rs.]</t>
  </si>
  <si>
    <t>Income</t>
  </si>
  <si>
    <t>Dividend</t>
  </si>
  <si>
    <t>Profit/(Loss) on interscheme transfer/sale of investments</t>
  </si>
  <si>
    <t>Expenses</t>
  </si>
  <si>
    <t>Management Fees</t>
  </si>
  <si>
    <t>Trustee Fees</t>
  </si>
  <si>
    <t>[ % ]</t>
  </si>
  <si>
    <t>Investments made in associate/group companies (if applicable)</t>
  </si>
  <si>
    <t>Nil</t>
  </si>
  <si>
    <t>Provision for Doubtful Income/Debts</t>
  </si>
  <si>
    <t>Total Income   (5.1 to 5.5)</t>
  </si>
  <si>
    <t xml:space="preserve"> Date of Launch of Schemes</t>
  </si>
  <si>
    <t xml:space="preserve"> </t>
  </si>
  <si>
    <t>Profit/(Loss) on sale/redemption of investments(other than inter scheme transfers)</t>
  </si>
  <si>
    <t>SUNBDS</t>
  </si>
  <si>
    <t>STAX</t>
  </si>
  <si>
    <t>SMON</t>
  </si>
  <si>
    <t>SUNBAL</t>
  </si>
  <si>
    <t>SUNIP</t>
  </si>
  <si>
    <t>SFOCUS</t>
  </si>
  <si>
    <t>MIDCAP</t>
  </si>
  <si>
    <t>DEBTST</t>
  </si>
  <si>
    <t>SFRSTP</t>
  </si>
  <si>
    <t>SFRLTP</t>
  </si>
  <si>
    <t>SMILE</t>
  </si>
  <si>
    <t>CAPEXG</t>
  </si>
  <si>
    <t>SRURAL</t>
  </si>
  <si>
    <t>MULTIP</t>
  </si>
  <si>
    <t>SLIQ+</t>
  </si>
  <si>
    <t>SUNFOP</t>
  </si>
  <si>
    <t xml:space="preserve">(i) Since launch of the scheme </t>
  </si>
  <si>
    <t>(ii) Last 5 years</t>
  </si>
  <si>
    <t>(iii) Last 3 years</t>
  </si>
  <si>
    <t>SUNMIA</t>
  </si>
  <si>
    <t>SUNDARAM SELECT FOCUS</t>
  </si>
  <si>
    <t>REGULAR- Growth</t>
  </si>
  <si>
    <t>RETAIL - Dividend Option</t>
  </si>
  <si>
    <t>RETAIL - Growth Option</t>
  </si>
  <si>
    <t>RETAIL - Dividend Option - Daily</t>
  </si>
  <si>
    <t>RETAIL - Dividend Option - Weekly</t>
  </si>
  <si>
    <t>RETAIL - Dividend Option - Fortnightly</t>
  </si>
  <si>
    <t>RETAIL - Dividend Option - Monthly</t>
  </si>
  <si>
    <t>RETAIL - Dividend Option - Quarterly</t>
  </si>
  <si>
    <t>INSTITUTIONAL - Daily/ Dividend</t>
  </si>
  <si>
    <t>INSTITUTIONAL -  Monthly Dividend</t>
  </si>
  <si>
    <t>INSTITUTIONAL -  Growth</t>
  </si>
  <si>
    <t>DIRECT - Annual Dividend</t>
  </si>
  <si>
    <t>DIRECT - Bonus Option</t>
  </si>
  <si>
    <t>DIRECT - Daily Dividend</t>
  </si>
  <si>
    <t>DIRECT - Dividend</t>
  </si>
  <si>
    <t>DIRECT - Growth</t>
  </si>
  <si>
    <t>DIRECT - Halfyearly Dividend</t>
  </si>
  <si>
    <t>DIRECT - Monthly Dividend</t>
  </si>
  <si>
    <t>DIRECT - Weekly Dividend</t>
  </si>
  <si>
    <t>REGULAR  -Daily Dividend</t>
  </si>
  <si>
    <t>REGULAR  - Weekly Dividend</t>
  </si>
  <si>
    <t>REGULAR  - Quarterly Dividend</t>
  </si>
  <si>
    <t>REGULAR  -Fortnightly Dividend</t>
  </si>
  <si>
    <t>REGULAR - Monthly Dividend</t>
  </si>
  <si>
    <t>REGULAR -  Dividend Option - Annual</t>
  </si>
  <si>
    <t>REGULAR -  Bonus Option</t>
  </si>
  <si>
    <t>REGULAR -  Dividend Option - Halfyearly</t>
  </si>
  <si>
    <t>S&amp;P BSE Small Cap Index</t>
  </si>
  <si>
    <t>NA</t>
  </si>
  <si>
    <t>SUNDARAM MUTUAL FUND</t>
  </si>
  <si>
    <t>SL.
NO</t>
  </si>
  <si>
    <t>SUNDARAM INFRASTRUCTURE ADVANTAGE FUND</t>
  </si>
  <si>
    <t>Institutional Plan</t>
  </si>
  <si>
    <t>Retail Plan</t>
  </si>
  <si>
    <t>Direct Plan</t>
  </si>
  <si>
    <t>Individual 
and HUF</t>
  </si>
  <si>
    <t>Others</t>
  </si>
  <si>
    <t>Percentage of Management Fees to daily average net assets</t>
  </si>
  <si>
    <t>Total Recurring Expenses as a percentage of daily average net assets  - Regular Plan</t>
  </si>
  <si>
    <t>Total Recurring Expenses as a percentage of daily average net assets  - Direct Plan</t>
  </si>
  <si>
    <t>Total Recurring Expenses as a percentage of daily average net assets  - Institutional Plan</t>
  </si>
  <si>
    <t>Total Recurring Expenses as a percentage of daily average net assets  - Retail Plan</t>
  </si>
  <si>
    <t>Benchmark Return (@)</t>
  </si>
  <si>
    <t>7.2 (a)</t>
  </si>
  <si>
    <t>7.2 (b)</t>
  </si>
  <si>
    <t xml:space="preserve">7.2 (c) </t>
  </si>
  <si>
    <t>7.2 (d)</t>
  </si>
  <si>
    <t>SLTAX1</t>
  </si>
  <si>
    <t>Refer Annexure 1</t>
  </si>
  <si>
    <t>SUNDARAM BANKING &amp; PSU DEBT FUND</t>
  </si>
  <si>
    <t>SMALL4</t>
  </si>
  <si>
    <t>(iv) Last 1 year</t>
  </si>
  <si>
    <t>7.3 (a)</t>
  </si>
  <si>
    <t>7.3 (b)</t>
  </si>
  <si>
    <t>Compounded Annualised yield in case of schemes in existence for more than a year  - Regular Plan - Benchmark$</t>
  </si>
  <si>
    <t>Compounded Annualised yield in case of schemes in existence for more than a year  - Institutional Plan - Benchmark$</t>
  </si>
  <si>
    <t>MICAP8</t>
  </si>
  <si>
    <t>MICAP9</t>
  </si>
  <si>
    <t>MICAP10</t>
  </si>
  <si>
    <t>SUNVALF3</t>
  </si>
  <si>
    <t>CP5SR7</t>
  </si>
  <si>
    <t>SLTAX2</t>
  </si>
  <si>
    <t>Regular Plan</t>
  </si>
  <si>
    <t>Compounded Annualised yield in case of schemes in existence for more than a year  - Direct Plan - Benchmark$</t>
  </si>
  <si>
    <t>7.3 (c)</t>
  </si>
  <si>
    <t>@ - Absolute</t>
  </si>
  <si>
    <t>NA - Not applicable</t>
  </si>
  <si>
    <t>7.3 (d)</t>
  </si>
  <si>
    <t>Compounded Annualised yield in case of schemes in existence for more than a year  - Retail Plan - Benchmark$</t>
  </si>
  <si>
    <t>SUNDARAM FINANCIAL SERVICES OPPORTUNITIES FUND</t>
  </si>
  <si>
    <t>SUNDARAM SELECT SMALL CAP SERIES-IV</t>
  </si>
  <si>
    <t>SUNDARAM LONG TERM TAX ADVANTAGE FUND SERIES-I</t>
  </si>
  <si>
    <t>SUNDARAM LONG TERM TAX ADVANTAGE FUND SERIES-II</t>
  </si>
  <si>
    <t>CP5SR8</t>
  </si>
  <si>
    <t>SUNDARAM CAPITAL PROTECTION ORIENTED FUND 5 YEARS (SERIES 8)</t>
  </si>
  <si>
    <t>SMON - Sundaram Money Fund</t>
  </si>
  <si>
    <t>SUNDARAM MONEY FUND</t>
  </si>
  <si>
    <t>MICAP11</t>
  </si>
  <si>
    <t>MICAP12</t>
  </si>
  <si>
    <t>SLTAX3</t>
  </si>
  <si>
    <t>SLTAX4</t>
  </si>
  <si>
    <t>SSN100</t>
  </si>
  <si>
    <t>SUNVALF7</t>
  </si>
  <si>
    <t>SUNDARAM SELECT MICRO CAP-SERIES XI</t>
  </si>
  <si>
    <t>SUNDARAM LONG TERM MICRO CAP TAX ADVANTAGE FUND SERIES III</t>
  </si>
  <si>
    <t>SUNDARAM LONG TERM MICRO CAP TAX ADVANTAGE FUND SERIES IV</t>
  </si>
  <si>
    <t>SUNDARAM SMART NIFTY 100 EQUAL WEIGHT FUND</t>
  </si>
  <si>
    <t>SUNDARAM VALUE FUND SERIES VII</t>
  </si>
  <si>
    <t>NIFTY 100 Equal Weighted Index</t>
  </si>
  <si>
    <t>Quarterly Dividend</t>
  </si>
  <si>
    <t>Halfyearly Dividend</t>
  </si>
  <si>
    <t>Monthly Dividend</t>
  </si>
  <si>
    <t>Weekly Dividend</t>
  </si>
  <si>
    <t>Fortnightly Dividend</t>
  </si>
  <si>
    <t>Daily Dividend</t>
  </si>
  <si>
    <t>7.2 (e)</t>
  </si>
  <si>
    <t>Compounded Annualised yield in case of schemes in existence for more than a year - Unclaimed Redemption Less than three years - Benchmark$</t>
  </si>
  <si>
    <t>Compounded Annualised yield in case of schemes in existence for more than a year - Unclaimed Dividend less than three years - Benchmark$</t>
  </si>
  <si>
    <t>7.3 (e)</t>
  </si>
  <si>
    <t>7.3 (f)</t>
  </si>
  <si>
    <t>7.2 (f)</t>
  </si>
  <si>
    <t>MICAP14</t>
  </si>
  <si>
    <t>MICAP15</t>
  </si>
  <si>
    <t>SHYBU</t>
  </si>
  <si>
    <t>SUNVALF8</t>
  </si>
  <si>
    <t>SMALL5</t>
  </si>
  <si>
    <t>SLTAX5</t>
  </si>
  <si>
    <t>SUNDARAM LONG TERM MICRO CAP TAX ADVANTAGE FUND SERIES V</t>
  </si>
  <si>
    <t>SMALL6</t>
  </si>
  <si>
    <t>SUNDARAM CAPITAL PROTECTION ORIENTED FUND 5 YEARS (SERIES 7)</t>
  </si>
  <si>
    <t>SUNDARAM SELECT MICRO CAP SERIES VIII</t>
  </si>
  <si>
    <t>SUNDARAM SELECT MICRO CAP SERIES IX</t>
  </si>
  <si>
    <t>SUNDARAM SELECT MICRO CAP SERIES X</t>
  </si>
  <si>
    <t>SUNDARAM SELECT MICRO CAP SERIES XII</t>
  </si>
  <si>
    <t>SUNDARAM VALUE FUND SERIES-III</t>
  </si>
  <si>
    <t>SUNDARAM SELECT MICRO CAP SERIES XIV</t>
  </si>
  <si>
    <t>SUNDARAM HYBRID FUND -SERIES-U</t>
  </si>
  <si>
    <t>SUNDARAM VALUE FUND SERIES VIII</t>
  </si>
  <si>
    <t>SUNDARAM SELECT MICRO CAP SERIES XV</t>
  </si>
  <si>
    <t>SUNDARAM SELECT SMALL CAP SERIES V</t>
  </si>
  <si>
    <t>SUNDARAM SELECT SMALL CAP SERIES VI</t>
  </si>
  <si>
    <t>MICAP16</t>
  </si>
  <si>
    <t>SUNDARAM SELECT MICRO CAP SERIES XVI</t>
  </si>
  <si>
    <t>SUNDARAM LONG TERM MICRO CAP TAX ADVANTAGE FUND SERIES VI</t>
  </si>
  <si>
    <t>SLTAX6</t>
  </si>
  <si>
    <t>Unclaimed Plan - Dividend greater than three years</t>
  </si>
  <si>
    <t>Unclaimed Plan - Dividend less than three years</t>
  </si>
  <si>
    <t>Unclaimed Plan - Redemption Less than three years</t>
  </si>
  <si>
    <t>Unclaimed Plan - Redemption greater than three years</t>
  </si>
  <si>
    <t xml:space="preserve">For Dividend Income wherever applicable- Net Dividend income is considered (i.e. Gross  Dividend - Withholding Tax ) </t>
  </si>
  <si>
    <t>Payments to associate/group companies(if applicable)</t>
  </si>
  <si>
    <t>SUNDARAM DIVERSIFIED EQUITY</t>
  </si>
  <si>
    <t>MICAP17</t>
  </si>
  <si>
    <t>SUNVALF9</t>
  </si>
  <si>
    <t>SUNVALF10</t>
  </si>
  <si>
    <t>SFTPIC</t>
  </si>
  <si>
    <t>SFTPIE</t>
  </si>
  <si>
    <t>SUNDARAM FIXED TERM PLAN-IE</t>
  </si>
  <si>
    <t>SUNDARAM FIXED TERM PLAN-IC</t>
  </si>
  <si>
    <t>SUNDARAM VALUE FUND SERIES X</t>
  </si>
  <si>
    <t>SUNDARAM VALUE FUND SERIES IX</t>
  </si>
  <si>
    <t>SUNDARAM SELECT MICRO CAP SERIES XVII</t>
  </si>
  <si>
    <t>SESCAP1</t>
  </si>
  <si>
    <t>SUNDARAM EMERGING SMALL CAP SERIES I</t>
  </si>
  <si>
    <t>SLTADV3</t>
  </si>
  <si>
    <t>SUNDARAM LONG TERM TAX ADVANTAGE FUND SERIES III</t>
  </si>
  <si>
    <t>SFRSTP - Sundaram Banking &amp; PSU Debt Fund</t>
  </si>
  <si>
    <t>Issuer / Scheme</t>
  </si>
  <si>
    <t>Asset Type</t>
  </si>
  <si>
    <t>Security</t>
  </si>
  <si>
    <t>Security Name</t>
  </si>
  <si>
    <t>Tran Type</t>
  </si>
  <si>
    <t>Units</t>
  </si>
  <si>
    <t>Investment Value</t>
  </si>
  <si>
    <t>Market Value</t>
  </si>
  <si>
    <t>Sundaram Finance Ltd</t>
  </si>
  <si>
    <t>CRISIL AAA Medium Term Bond Index (65%) + CRISIL AA (10%) Medium Term Bond Index + Nifty 50 Index 25%</t>
  </si>
  <si>
    <t>9 (a)</t>
  </si>
  <si>
    <t>Brokerage &amp; Marketing Fee</t>
  </si>
  <si>
    <t>SESCAP2</t>
  </si>
  <si>
    <t>SUNDARAM EMERGING SMALL CAP SERIES II</t>
  </si>
  <si>
    <t>SESCAP3</t>
  </si>
  <si>
    <t>SUNDARAM EMERGING SMALL CAP SERIES III</t>
  </si>
  <si>
    <t>SESCAP4</t>
  </si>
  <si>
    <t>SFTPIJ</t>
  </si>
  <si>
    <t>SUNDARAM EMERGING SMALL CAP SERIES IV</t>
  </si>
  <si>
    <t>SUNDARAM FIXED TERM PLAN-IJ</t>
  </si>
  <si>
    <t>MULTI1</t>
  </si>
  <si>
    <t>SUNDARAM MULTI CAP FUND SERIES I</t>
  </si>
  <si>
    <t>S&amp;P BSE 500 Index</t>
  </si>
  <si>
    <t>SLTADV4</t>
  </si>
  <si>
    <t>SUNDARAM LONG TERM TAX ADVANTAGE FUND SERIES IV</t>
  </si>
  <si>
    <t>SFTPIK</t>
  </si>
  <si>
    <t>SUNDARAM FIXED TERM PLAN-IK</t>
  </si>
  <si>
    <t>MULTI2</t>
  </si>
  <si>
    <t>SUNDARAM MULTI CAP FUND SERIES II</t>
  </si>
  <si>
    <t>SESCAP5</t>
  </si>
  <si>
    <t>SUNDARAM EMERGING SMALL CAP SERIES V</t>
  </si>
  <si>
    <t>SESCAP6</t>
  </si>
  <si>
    <t>SUNDARAM EMERGING SMALL CAP SERIES VI</t>
  </si>
  <si>
    <t>SSFUND</t>
  </si>
  <si>
    <t>SUNDARAM SERVICES FUND</t>
  </si>
  <si>
    <t>SMMF</t>
  </si>
  <si>
    <t>SUNDARAM MONEY MARKET FUND</t>
  </si>
  <si>
    <t>CRISIL Money Market Index</t>
  </si>
  <si>
    <t>SESCAP7</t>
  </si>
  <si>
    <t>SUNDARAM EMERGING SMALL CAP SERIES VII</t>
  </si>
  <si>
    <t>ZCB</t>
  </si>
  <si>
    <t>Sundaram Fixed Term Plan-IK</t>
  </si>
  <si>
    <t>DEBTST - Sundaram Short Term Debt Fund</t>
  </si>
  <si>
    <t>SFRLTP - Sundaram Corporate Bond Fund</t>
  </si>
  <si>
    <t>SLIQ+ - Sundaram Low Duration Fund</t>
  </si>
  <si>
    <t>SUNBAL - Sundaram Equity Hybrid Fund</t>
  </si>
  <si>
    <t>SUNBDS - Sundaram Medium Term Bond Fund</t>
  </si>
  <si>
    <t>SUNIP - Sundaram Short Term Credit Risk Fund</t>
  </si>
  <si>
    <t>SUNMIA - Sundaram Debt Oriented Hybrid Fund</t>
  </si>
  <si>
    <t>CRISIL AAA Medium Term Bond Index</t>
  </si>
  <si>
    <t>Interest ***</t>
  </si>
  <si>
    <t>*** -  Interest includes Borrowing cost to the extent charged to the scheme, if any</t>
  </si>
  <si>
    <t>Other Income (excluding appreciation in value of investments) ###</t>
  </si>
  <si>
    <t>### - Other Income includes clawback of additional expenses charged pertaining to the previous year, if any</t>
  </si>
  <si>
    <t>** Listed Security</t>
  </si>
  <si>
    <t>-</t>
  </si>
  <si>
    <t>SUNDARAM SHORT TERM DEBT FUND</t>
  </si>
  <si>
    <t>(1.) In line with SEBI Circular no. SEBI/HO/IMD/DF3/CIR/P/2018/04 dated Jan 4, 2018, w.e.f. Feb 1, 2018 the performance of the Equity Scheme is Benchmarked to the Total Return Variant of the Index.</t>
  </si>
  <si>
    <t>(1 b.) Sundaram Diversified Equity: As TRI data is not available since inception of the scheme, benchmark performance is calculated using composite CAGR of S&amp;P BSE 200 PRI values from 22/11/1999 to 01/08/2006 and TRI values since 01/08/2006.</t>
  </si>
  <si>
    <t>(1 c.) Sundaram Mid Cap Fund (formerly Known As Sundaram Select Midcap): As TRI data is not available since inception of the scheme, benchmark performance is calculated using composite CAGR of S&amp;P BSE Midcap PRI values from 31/07/2002 to 16/09/2005 and TRI values since 16/09/2005.</t>
  </si>
  <si>
    <t>SUNESF</t>
  </si>
  <si>
    <t>SFTPIS</t>
  </si>
  <si>
    <t>SUNONF</t>
  </si>
  <si>
    <t>SUNDARAM EQUITY SAVINGS FUND</t>
  </si>
  <si>
    <t>SUNDARAM OVERNIGHT FUND</t>
  </si>
  <si>
    <t>NIFTY 1D Rate Index</t>
  </si>
  <si>
    <t>SUNDARAM FIXED TERM PLAN-IS</t>
  </si>
  <si>
    <t>CRISIL Medium Term Debt Index</t>
  </si>
  <si>
    <t>SUNDARAM MID CAP FUND</t>
  </si>
  <si>
    <t>SUNDARAM LARGE AND MID CAP FUND</t>
  </si>
  <si>
    <t>SUNDARAM SMALL CAP FUND</t>
  </si>
  <si>
    <t>SUNDARAM RURAL AND CONSUMPTION FUND</t>
  </si>
  <si>
    <t>SUNDARAM EQUITY HYBRID FUND</t>
  </si>
  <si>
    <t>SUNDARAM LOW DURATION FUND</t>
  </si>
  <si>
    <t>SUNDARAM MEDIUM TERM BOND FUND</t>
  </si>
  <si>
    <t>SUNDARAM SHORT TERM CREDIT RISK FUND</t>
  </si>
  <si>
    <t>SUNDARAM CORPORATE BOND FUND</t>
  </si>
  <si>
    <t>SUNDARAM DEBT ORIENTED HYBRID FUND</t>
  </si>
  <si>
    <t>SMMF - Sundaram Money Market Fund</t>
  </si>
  <si>
    <t>SUNONF - Sundaram Overnight Fund</t>
  </si>
  <si>
    <t>Holding</t>
  </si>
  <si>
    <t>22-Nov-1999</t>
  </si>
  <si>
    <t>15-Jun-2000</t>
  </si>
  <si>
    <t>23-Apr-2007</t>
  </si>
  <si>
    <t>08-Dec-2005</t>
  </si>
  <si>
    <t>04-Sep-2002</t>
  </si>
  <si>
    <t>29-Dec-2004</t>
  </si>
  <si>
    <t>03-Jan-2013</t>
  </si>
  <si>
    <t>31-Dec-2012</t>
  </si>
  <si>
    <t>04-Jan-2013</t>
  </si>
  <si>
    <t>02-Jan-2013</t>
  </si>
  <si>
    <t>CRISIL Low Duration Debt Index</t>
  </si>
  <si>
    <t>Date of investment</t>
  </si>
  <si>
    <t>ULTRANEW</t>
  </si>
  <si>
    <t>SUNEQF</t>
  </si>
  <si>
    <t>SUNDARAM EQUITY FUND</t>
  </si>
  <si>
    <t>SUNDARAM ULTRA SHORT TERM FUND</t>
  </si>
  <si>
    <t>CRISIL A Short Term Bond Index 15% + CRISIL Composite AA Short Term Bond Index 35% + CRISIL Ultra Short Term Debt Fund Index 50%</t>
  </si>
  <si>
    <t>Options/Plan</t>
  </si>
  <si>
    <t>ULTRANEW - Sundaram Ultra Short Term Fund</t>
  </si>
  <si>
    <t>CRISIL Ultra Short Term Debt Index</t>
  </si>
  <si>
    <t>Compounded Annualised yield in case of schemes in existence for more than a year - Regular Plan$ ^</t>
  </si>
  <si>
    <t>Compounded Annualised yield in case of schemes in existence for more than a year - Direct Plan$ ^</t>
  </si>
  <si>
    <t>Compounded Annualised yield in case of schemes in existence for more than a year - Institutional Plan$ ^</t>
  </si>
  <si>
    <t>Compounded Annualised yield in case of schemes in existence for more than a year - Retail Plan$ ^</t>
  </si>
  <si>
    <t>Compounded Annualised yield in case of schemes in existence for more than a year - Unclaimed Redemption Less than three years$ ^</t>
  </si>
  <si>
    <t>Compounded Annualised yield in case of schemes in existence for more than a year - Unclaimed Dividend less than three years$ ^</t>
  </si>
  <si>
    <t xml:space="preserve"> ^ - Past performance may or may not be sustained in the future.</t>
  </si>
  <si>
    <t>Total Recurring Expenses (including 6.1 and 6.2) #</t>
  </si>
  <si>
    <t># - Includes Goods &amp; Service Tax (GST) on management fees and additional Total Expense Ratio (TER), if any.</t>
  </si>
  <si>
    <t>Refer Annexure IV</t>
  </si>
  <si>
    <t>Sundaram Mutual Fund</t>
  </si>
  <si>
    <t>ISIN</t>
  </si>
  <si>
    <t>NAME OF THE SECURITY</t>
  </si>
  <si>
    <t>TOTAL AMOUNT DUE</t>
  </si>
  <si>
    <t>INE202B07IJ3</t>
  </si>
  <si>
    <t>9.05% Dewan Housing Finance Corporation Ltd-NCD-09/09/2019</t>
  </si>
  <si>
    <t>INE202B07IK1</t>
  </si>
  <si>
    <t>INE202B07654</t>
  </si>
  <si>
    <t xml:space="preserve">11.55%_Prev 11.45%-Dewan Housing Finance Corp Ltd-12/09/2019  </t>
  </si>
  <si>
    <t xml:space="preserve">Dewan Housing Finance Corporation Ltd-9.10%-09/09/2019 </t>
  </si>
  <si>
    <t>INE202B07HQ0</t>
  </si>
  <si>
    <t>9.10%-Dewan Housing Finance Corporation Ltd-16/08/2019</t>
  </si>
  <si>
    <t xml:space="preserve">9.05% Dewan Housing Finance Corporation Ltd-NCD-09/09/2019 </t>
  </si>
  <si>
    <t>DIRECT - Fortnightly Dividend</t>
  </si>
  <si>
    <t>DIRECT - Quarterly Dividend</t>
  </si>
  <si>
    <t>REGULAR- Dividend</t>
  </si>
  <si>
    <t>INSTITUTIONAL -  Dividend</t>
  </si>
  <si>
    <t>Details of investments made in group/associate of the sponsor</t>
  </si>
  <si>
    <t>SCHEMES CLOSED DURING THIS PERIOD</t>
  </si>
  <si>
    <t>SUNARF</t>
  </si>
  <si>
    <t>SUNBAF</t>
  </si>
  <si>
    <t>SUNDARAM ARBITRAGE FUND</t>
  </si>
  <si>
    <t>SUNDARAM BALANCED ADVANTAGE FUND</t>
  </si>
  <si>
    <t>NIFTY 50 Arbitrage Index</t>
  </si>
  <si>
    <t>VALUE OF THE SECURITY CONSIDERED UNDER NET RECEIVABLES</t>
  </si>
  <si>
    <t>% TO AUM</t>
  </si>
  <si>
    <t>Dewan Housing Finance Corporation Ltd-9.10%-09/09/2019</t>
  </si>
  <si>
    <t>TOTAL AMOUNT INCLUDING INTEREST DUE TO THE SCHEME</t>
  </si>
  <si>
    <t>PRINCIPAL (Rs. in Lacs)</t>
  </si>
  <si>
    <t>Interest Accrued till 3rd June 2019
(Rs. in Lacs)</t>
  </si>
  <si>
    <t>Interest not accrued due to category by rating agency as default till maturity (Rs. in Lacs)</t>
  </si>
  <si>
    <t>Total
(Rs. in Lacs)</t>
  </si>
  <si>
    <t>SCHEME: SUNDARAM DEBT ORIENTED HYBRID FUND</t>
  </si>
  <si>
    <t xml:space="preserve">11.55% Prev 11.45%-Dewan Housing Finance Corp Ltd-12/09/2019  </t>
  </si>
  <si>
    <t>Total 
(Rs. in Lacs)</t>
  </si>
  <si>
    <t>SCHEME: SUNDARAM LOW DURATION FUND</t>
  </si>
  <si>
    <t>SCHEME: SUNDARAM SHORT TERM CREDIT RISK FUND</t>
  </si>
  <si>
    <t>SCHEME: SUNDARAM MEDIUM TERM BOND FUND</t>
  </si>
  <si>
    <t>INE528G08394</t>
  </si>
  <si>
    <t>9%-YES BANK LTD-NCD-Call opt-18/10/2022-Perpetual Bond $</t>
  </si>
  <si>
    <t>Interest Accrued till 05 Mar 2020
(Rs. in Lacs)</t>
  </si>
  <si>
    <t>SCHEME: SUNDARAM EQUITY HYBRID FUND</t>
  </si>
  <si>
    <t>INE528G08246</t>
  </si>
  <si>
    <t>Dow Jones Industrial Average Index</t>
  </si>
  <si>
    <t>CRISIL Banking and PSU Debt Index</t>
  </si>
  <si>
    <t>CRISIL Hybrid 85+15 Conservative Index</t>
  </si>
  <si>
    <t>S&amp;P BSE 200 Index</t>
  </si>
  <si>
    <t>S&amp;P BSE 250 SmallCap Index</t>
  </si>
  <si>
    <t>CRISIL Hybrid 35+65 Aggressive Index</t>
  </si>
  <si>
    <t>NIFTY Equity Savings Index</t>
  </si>
  <si>
    <t>NIFTY Financial Services Index</t>
  </si>
  <si>
    <t>CRISIL Composite Bond Index</t>
  </si>
  <si>
    <t>CRISIL Short-Term Bond Index</t>
  </si>
  <si>
    <t>S&amp;P BSE 100 Index</t>
  </si>
  <si>
    <t>NIFTY Large Midcap 250 Index</t>
  </si>
  <si>
    <t>Nifty Small Cap 100 Index</t>
  </si>
  <si>
    <t>CRISIL Liquid Fund Index</t>
  </si>
  <si>
    <t>NIFTY 500 Index</t>
  </si>
  <si>
    <t>NIFTY 50 Index</t>
  </si>
  <si>
    <t>CRISIL Short Term Bond Index</t>
  </si>
  <si>
    <t>CRISIL Hybrid 50% + 50% 
Moderate Index</t>
  </si>
  <si>
    <t>SUNDARAM GLOBAL BRAND FUND</t>
  </si>
  <si>
    <t>INE660A07PN1</t>
  </si>
  <si>
    <t>$ All the returns are computed using the NAV of Growth plan under each option. For Sundaram Money Fund Unclaimed plan - Less than three years option has been considered &amp; for Sundaram Money Fund - Institutional Growth plan was closed on 12/02/2020. Hence performance is computed based on dividend plan after considering the gross dividend declared.</t>
  </si>
  <si>
    <t xml:space="preserve"># The valuation agencies had provided 100% haircut for the Basel II Lower Tier II Bond (ISIN - INE528G08246) from 6th March 2020 upto 25th March 2020 and revised the haircut to 50% with effect from 26th March 2020 on account of rating upgrade for the security.  Considering the time for revival of the Bank to meet its commitments, liquidty of the security and based on the SEBI Circular dated 22nd March 2019, it was decided to continue the 100% hair valuation of the security. Since the security is valued at ZERO, treatment of interest accrued and future accrual as specified in SEBI Circular SEBI/HO/IMD/DF4/CIR/P/2019/102 dated 24th September 2020 is also considered ZERO. </t>
  </si>
  <si>
    <t>https://www.sundarammutual.com/pdf2/2020/Rationale_for_Valuation/Communication-to-SEBI.pdf</t>
  </si>
  <si>
    <t>https://www.sundarammutual.com/pdf2/2020/Rationale_for_Valuation/Note_on_Yes_bank_Final.pdf</t>
  </si>
  <si>
    <t>(1 a.) Sundaram Infrastructure Advantage Fund: As TRI data is not available since inception of the scheme, benchmark performance is calculated using composite CAGR of S&amp;P BSE 100 PRI values from 29/09/2005 to 01/08/2006 and TRI values since 01/08/2006.</t>
  </si>
  <si>
    <t>HALF-YEARLY FINANCIAL RESULTS FOR THE PERIOD ENDED 30TH SEPTEMBER 2020 (UNAUDITED)</t>
  </si>
  <si>
    <t>GLOBAL</t>
  </si>
  <si>
    <t>Sundaram Finance Limited-ZCB-15/06/2021</t>
  </si>
  <si>
    <t>SCHEME: SUNDARAM SHORT TERM DEBT FUND</t>
  </si>
  <si>
    <t>% to AUM as on 30.09.2020</t>
  </si>
  <si>
    <t>Interest not accrued upto 30/09/2020 from the default date (Rs. in Lacs)</t>
  </si>
  <si>
    <t>YES BANK - NCD-9.90%-31/10/2022</t>
  </si>
  <si>
    <t>## - The benchmark index for Sundaram Mid Cap Fund fund has been changed from S&amp;P BSE Mid Cap Index to Nifty Mid Cap 100 Index and the benchmark index for Sundaram Small Cap Fund has been changed from S&amp;P BSE Small Cap Index to Nifty Small Cap 100 Index with effect from 01st June 2020.</t>
  </si>
  <si>
    <t>Nifty Small Cap 100 Index ##</t>
  </si>
  <si>
    <t>(1 d.) For Sundaram Equity Hybrid Fund – Regular Plan, Sundaram Medium Term Bond – Regular &amp; institutional Plan and  Sundaram Money Fund – Retail Plan were launched prior to the existence of the benchmark index, hence benchmark returns for since inception period are not available</t>
  </si>
  <si>
    <t>2.37% @</t>
  </si>
  <si>
    <t>0.90% @</t>
  </si>
  <si>
    <t>2.82% @</t>
  </si>
  <si>
    <t>13.68% @</t>
  </si>
  <si>
    <t>14.94% @</t>
  </si>
  <si>
    <t>6.40% @</t>
  </si>
  <si>
    <t>DEWAN HOUSING FINANCE CORPORATION LIMITED</t>
  </si>
  <si>
    <t>Sundaram Low Duration Fund, Sundaram Short Term Credit Risk Fund, Sundaram Short Term Debt Fund, Sundaram Debt Oriented Hybrid Fund had invested in the non-convertible debentures of Dewan Housing Finance Corporation Limited(DHFL). During Maturity of the securities in August and September 2019, DHFL defaulted on their principal and interest servicing obligations. The amounts due ( including Principal and Interest accrued till 3rd June 2019) on the non convertible debentures amounted to  Rs.17,807.22 Lakhs (pertaining to the schemes detailed below), have been written off on 4th June 2019 and 16th Aug 2019. Further the schemes have not accrued interest from 4th June 2019 till maturity amounting to Rs.398.06 Lakhs, due to the downgrading of debt issuances as default by the credit rating agencies . The break up of the total amount due on the securities of DHFL has been detailed below:</t>
  </si>
  <si>
    <t>YES BANK</t>
  </si>
  <si>
    <t>$ "Yes Bank Limited Reconstruction Scheme 2020” was notified in the Official Gazette on March 13, 2020. Based on that, the Basel III Additional Tier I Bonds (ISIN - INE528G08394) were written down in the scheme along with the Interest accrued.</t>
  </si>
  <si>
    <t>Returns during the half year (@) - Regular Plan ^</t>
  </si>
  <si>
    <t>Returns during the half year (@) - Direct Plan ^</t>
  </si>
  <si>
    <t>Returns during the half year (@) - Institutional Plan  ^</t>
  </si>
  <si>
    <t>Returns during the half year (@) - Retail Plan  ^</t>
  </si>
  <si>
    <t>Returns during the half year (@) - Unclaimed Plan ^</t>
  </si>
  <si>
    <t>Nifty Mid Cap 100 Index ##</t>
  </si>
  <si>
    <t>Total Recurring Expenses as a percentage of daily average net assets  - Unclaimed Plan</t>
  </si>
  <si>
    <t>Refer Annexure II</t>
  </si>
  <si>
    <t>Refer Annexure I</t>
  </si>
  <si>
    <t>Annexure III</t>
  </si>
  <si>
    <t>Name of the Company</t>
  </si>
  <si>
    <t>The Scheme in which the Investment has been made by the Company</t>
  </si>
  <si>
    <t>Holding as % of the Net Assets of the relevant Scheme</t>
  </si>
  <si>
    <t>The scheme which has made Investment in the Company</t>
  </si>
  <si>
    <t>Cost 
(Rs. In Lakhs)</t>
  </si>
  <si>
    <t>Holdings as on 30.09.2020 Market Value in Lakhs</t>
  </si>
  <si>
    <t>Sundaram Overnight Fund</t>
  </si>
  <si>
    <t>Bajaj Auto Ltd</t>
  </si>
  <si>
    <t>Sundaram Money Fund</t>
  </si>
  <si>
    <t>SMALL3</t>
  </si>
  <si>
    <t>STOP6</t>
  </si>
  <si>
    <t>STOP7</t>
  </si>
  <si>
    <t>Bajaj Housing Finance Ltd</t>
  </si>
  <si>
    <t>(Subsidiary of Bajaj Finance Ltd)</t>
  </si>
  <si>
    <t>Britannia Industries Ltd</t>
  </si>
  <si>
    <t>Sundaram Low Duration Fund</t>
  </si>
  <si>
    <t>Sundaram Money Market Fund</t>
  </si>
  <si>
    <t>Export-Import Bank of India</t>
  </si>
  <si>
    <t>Grasim Industries Ltd</t>
  </si>
  <si>
    <t>Sundaram Arbitrage Fund</t>
  </si>
  <si>
    <t>SUNVALF2</t>
  </si>
  <si>
    <t>Hindalco Industries Ltd Unit-Birla Copper</t>
  </si>
  <si>
    <t>Sundaram Corporate Bond Fund</t>
  </si>
  <si>
    <t>IIFL Wealth Finance Ltd</t>
  </si>
  <si>
    <t>India Infoline Finance Ltd</t>
  </si>
  <si>
    <t>Indostar Capital Finance Ltd</t>
  </si>
  <si>
    <t>J M Financial Products Ltd</t>
  </si>
  <si>
    <t>Larsen and Toubro Ltd</t>
  </si>
  <si>
    <t>Sundaram Banking and PSU debt fund</t>
  </si>
  <si>
    <t>L&amp;T Housing Finance  Ltd</t>
  </si>
  <si>
    <t>(Subsidiary of Larsen and Toubro Ltd)</t>
  </si>
  <si>
    <t>L&amp;T Technology Services Ltd</t>
  </si>
  <si>
    <t>L&amp;T Finance Holdings Ltd</t>
  </si>
  <si>
    <t>LIC Housing Finance Ltd</t>
  </si>
  <si>
    <t>(Subsidiary of Life Insurance Corporation of India)</t>
  </si>
  <si>
    <t>Reliance Industries Ltd</t>
  </si>
  <si>
    <t>Reliance Jio Infocomm Ltd</t>
  </si>
  <si>
    <t>Reliance Retail Ltd</t>
  </si>
  <si>
    <t>Small Industries Development Bank of India</t>
  </si>
  <si>
    <t>Sundram Fasteners Ltd</t>
  </si>
  <si>
    <t>The National Bank for Agriculture and Rural Development</t>
  </si>
  <si>
    <t>Ujjivan Small Finance Bank Ltd</t>
  </si>
  <si>
    <t>Sundaram Ultra Short Term Fund</t>
  </si>
  <si>
    <t>Ultratech Cement Ltd</t>
  </si>
  <si>
    <t>Wipro Ltd</t>
  </si>
  <si>
    <t>The investments have been made by the schemes keeping in view  the fundamentals and long term prospects of the companies. The Investment in Fixed Income / Money Market Instruments have been made on account of their credit quality and competitive yield and in case of equity shares the investments in such companies are perceived to possess potentials for growth.</t>
  </si>
  <si>
    <t>(Subsidiary of Reliance Industries  Ltd)</t>
  </si>
  <si>
    <t>Reliance Retail Ventures Ltd</t>
  </si>
  <si>
    <t>Bajaj Finance Ltd</t>
  </si>
  <si>
    <t>Ashok Leyland Ltd</t>
  </si>
  <si>
    <t>List of companies who held more than 5 % of net assets of the scheme and aggregate value of investments made by the schemes in the said companies  (One year prior to or after the date of investments)</t>
  </si>
  <si>
    <t>Dividend Declared during the period 01-Oct-2019 and  31-Mar-2020</t>
  </si>
  <si>
    <t>Annexure II</t>
  </si>
  <si>
    <t>Annexure I</t>
  </si>
  <si>
    <t>Annexure IV</t>
  </si>
  <si>
    <t>Tata Steel Ltd</t>
  </si>
  <si>
    <t>ESSEL Mining &amp; Industries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</si>
</sst>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 #,##0.00_-;\-* #,##0.00_-;_-* &quot;-&quot;??_-;_-@_-"/>
    <numFmt numFmtId="166" formatCode="0.0000"/>
    <numFmt numFmtId="167" formatCode="_-* #,##0.0000_-;\-* #,##0.0000_-;_-* &quot;-&quot;??_-;_-@_-"/>
    <numFmt numFmtId="168" formatCode="_(* #,##0.00_);_(* \(#,##0.00\);_(* &quot;-&quot;_);_(@_)"/>
    <numFmt numFmtId="169" formatCode="_(* #,##0.0000_);_(* \(#,##0.0000\);_(* &quot;-&quot;_);_(@_)"/>
    <numFmt numFmtId="170" formatCode="dd\-mmm\-yyyy"/>
    <numFmt numFmtId="171" formatCode="#,##0.000000"/>
    <numFmt numFmtId="172" formatCode="_(* #,##0.000_);_(* \(#,##0.000\);_(* &quot;-&quot;_);_(@_)"/>
    <numFmt numFmtId="173" formatCode="[$-1014009]0.000000"/>
    <numFmt numFmtId="174" formatCode="_(* #,##0.0000_);_(* \(#,##0.0000\);_(* &quot;-&quot;??_);_(@_)"/>
    <numFmt numFmtId="175" formatCode="d\-mmm\-yyyy"/>
    <numFmt numFmtId="176" formatCode="_(* #,##0.00_);_(* \(#,##0.00\);_(* \-??_);_(@_)"/>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Mangal"/>
      <family val="2"/>
    </font>
    <font>
      <sz val="10"/>
      <name val="Bookman Old Style"/>
      <family val="1"/>
    </font>
    <font>
      <b/>
      <sz val="10"/>
      <name val="Bookman Old Style"/>
      <family val="1"/>
    </font>
    <font>
      <sz val="11"/>
      <color theme="1"/>
      <name val="Calibri"/>
      <family val="2"/>
      <scheme val="minor"/>
    </font>
    <font>
      <sz val="11"/>
      <color theme="1"/>
      <name val="Calibri"/>
      <family val="2"/>
    </font>
    <font>
      <b/>
      <sz val="10"/>
      <color theme="1"/>
      <name val="Bookman Old Style"/>
      <family val="1"/>
    </font>
    <font>
      <sz val="10"/>
      <color theme="1"/>
      <name val="Bookman Old Style"/>
      <family val="1"/>
    </font>
    <font>
      <u/>
      <sz val="11"/>
      <color theme="10"/>
      <name val="Calibri"/>
      <family val="2"/>
    </font>
    <font>
      <b/>
      <sz val="10"/>
      <color indexed="8"/>
      <name val="Bookman Old Style"/>
      <family val="1"/>
    </font>
    <font>
      <sz val="10"/>
      <color indexed="8"/>
      <name val="Bookman Old Style"/>
      <family val="1"/>
    </font>
    <font>
      <u/>
      <sz val="10"/>
      <color theme="10"/>
      <name val="Bookman Old Style"/>
      <family val="1"/>
    </font>
    <font>
      <i/>
      <sz val="10"/>
      <name val="Bookman Old Style"/>
      <family val="1"/>
    </font>
    <font>
      <b/>
      <i/>
      <sz val="10"/>
      <name val="Bookman Old Style"/>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1">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165" fontId="7" fillId="0" borderId="0" applyFont="0" applyFill="0" applyBorder="0" applyAlignment="0" applyProtection="0"/>
    <xf numFmtId="0" fontId="27" fillId="0" borderId="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10" fillId="0" borderId="0"/>
    <xf numFmtId="0" fontId="30" fillId="0" borderId="0"/>
    <xf numFmtId="0" fontId="30" fillId="0" borderId="0"/>
    <xf numFmtId="0" fontId="30" fillId="0" borderId="0"/>
    <xf numFmtId="0" fontId="8" fillId="0" borderId="0"/>
    <xf numFmtId="0" fontId="9" fillId="0" borderId="0"/>
    <xf numFmtId="0" fontId="9" fillId="23" borderId="7" applyNumberFormat="0" applyFont="0" applyAlignment="0" applyProtection="0"/>
    <xf numFmtId="0" fontId="23" fillId="20" borderId="8" applyNumberFormat="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31" fillId="0" borderId="0"/>
    <xf numFmtId="0" fontId="6" fillId="0" borderId="0"/>
    <xf numFmtId="164" fontId="6" fillId="0" borderId="0" applyFont="0" applyFill="0" applyBorder="0" applyAlignment="0" applyProtection="0"/>
    <xf numFmtId="0" fontId="5" fillId="0" borderId="0"/>
    <xf numFmtId="164" fontId="5"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3" fillId="0" borderId="0"/>
    <xf numFmtId="0" fontId="2" fillId="0" borderId="0"/>
    <xf numFmtId="0" fontId="2" fillId="0" borderId="0"/>
    <xf numFmtId="0" fontId="2" fillId="0" borderId="0"/>
    <xf numFmtId="0" fontId="7" fillId="0" borderId="0"/>
    <xf numFmtId="9" fontId="7"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1" fillId="0" borderId="0"/>
    <xf numFmtId="9" fontId="1" fillId="0" borderId="0" applyFont="0" applyFill="0" applyBorder="0" applyAlignment="0" applyProtection="0"/>
    <xf numFmtId="0" fontId="34" fillId="0" borderId="0" applyNumberFormat="0" applyFill="0" applyBorder="0" applyAlignment="0" applyProtection="0">
      <alignment vertical="top"/>
      <protection locked="0"/>
    </xf>
  </cellStyleXfs>
  <cellXfs count="251">
    <xf numFmtId="0" fontId="0" fillId="0" borderId="0" xfId="0"/>
    <xf numFmtId="0" fontId="28" fillId="24" borderId="0" xfId="0" applyFont="1" applyFill="1" applyAlignment="1">
      <alignment wrapText="1"/>
    </xf>
    <xf numFmtId="0" fontId="28" fillId="24" borderId="0" xfId="0" applyFont="1" applyFill="1" applyAlignment="1">
      <alignment vertical="top" readingOrder="1"/>
    </xf>
    <xf numFmtId="0" fontId="29" fillId="24" borderId="0" xfId="0" applyFont="1" applyFill="1" applyAlignment="1">
      <alignment vertical="center" wrapText="1" readingOrder="1"/>
    </xf>
    <xf numFmtId="0" fontId="29" fillId="24" borderId="35" xfId="0" applyFont="1" applyFill="1" applyBorder="1" applyAlignment="1">
      <alignment horizontal="left" vertical="center" wrapText="1" readingOrder="1"/>
    </xf>
    <xf numFmtId="0" fontId="29" fillId="24" borderId="35" xfId="0" applyFont="1" applyFill="1" applyBorder="1" applyAlignment="1">
      <alignment horizontal="right" vertical="center" wrapText="1" readingOrder="1"/>
    </xf>
    <xf numFmtId="0" fontId="28" fillId="24" borderId="36" xfId="0" applyFont="1" applyFill="1" applyBorder="1" applyAlignment="1">
      <alignment horizontal="left" vertical="center" wrapText="1" readingOrder="1"/>
    </xf>
    <xf numFmtId="173" fontId="28" fillId="24" borderId="36" xfId="0" applyNumberFormat="1" applyFont="1" applyFill="1" applyBorder="1" applyAlignment="1">
      <alignment horizontal="right" vertical="center" wrapText="1" readingOrder="1"/>
    </xf>
    <xf numFmtId="0" fontId="28" fillId="24" borderId="37" xfId="0" applyFont="1" applyFill="1" applyBorder="1" applyAlignment="1">
      <alignment horizontal="left" vertical="center" wrapText="1" readingOrder="1"/>
    </xf>
    <xf numFmtId="0" fontId="28" fillId="24" borderId="0" xfId="0" applyFont="1" applyFill="1" applyAlignment="1">
      <alignment horizontal="left" vertical="center" wrapText="1" readingOrder="1"/>
    </xf>
    <xf numFmtId="0" fontId="29" fillId="24" borderId="36" xfId="0" applyFont="1" applyFill="1" applyBorder="1" applyAlignment="1">
      <alignment horizontal="center" vertical="center" wrapText="1" readingOrder="1"/>
    </xf>
    <xf numFmtId="0" fontId="28" fillId="24" borderId="0" xfId="0" applyFont="1" applyFill="1" applyAlignment="1">
      <alignment horizontal="center" wrapText="1"/>
    </xf>
    <xf numFmtId="165" fontId="28" fillId="24" borderId="36" xfId="28" applyFont="1" applyFill="1" applyBorder="1" applyAlignment="1">
      <alignment horizontal="right" vertical="center" wrapText="1" readingOrder="1"/>
    </xf>
    <xf numFmtId="0" fontId="28" fillId="24" borderId="40" xfId="0" applyFont="1" applyFill="1" applyBorder="1" applyAlignment="1">
      <alignment wrapText="1"/>
    </xf>
    <xf numFmtId="0" fontId="29" fillId="24" borderId="36" xfId="0" applyFont="1" applyFill="1" applyBorder="1" applyAlignment="1">
      <alignment horizontal="left" vertical="center" wrapText="1" readingOrder="1"/>
    </xf>
    <xf numFmtId="0" fontId="28" fillId="24" borderId="10" xfId="0" applyFont="1" applyFill="1" applyBorder="1"/>
    <xf numFmtId="0" fontId="28" fillId="24" borderId="0" xfId="0" applyFont="1" applyFill="1" applyAlignment="1">
      <alignment vertical="center"/>
    </xf>
    <xf numFmtId="0" fontId="28" fillId="24" borderId="0" xfId="0" applyFont="1" applyFill="1" applyAlignment="1">
      <alignment vertical="top" wrapText="1"/>
    </xf>
    <xf numFmtId="0" fontId="28" fillId="24" borderId="0" xfId="0" applyFont="1" applyFill="1"/>
    <xf numFmtId="0" fontId="36" fillId="24" borderId="0" xfId="39" applyFont="1" applyFill="1"/>
    <xf numFmtId="0" fontId="36" fillId="24" borderId="19" xfId="39" applyFont="1" applyFill="1" applyBorder="1"/>
    <xf numFmtId="0" fontId="36" fillId="24" borderId="28" xfId="39" applyFont="1" applyFill="1" applyBorder="1"/>
    <xf numFmtId="0" fontId="32" fillId="24" borderId="10" xfId="39" applyFont="1" applyFill="1" applyBorder="1" applyAlignment="1">
      <alignment horizontal="center" vertical="center" wrapText="1"/>
    </xf>
    <xf numFmtId="0" fontId="32" fillId="24" borderId="28" xfId="39" applyFont="1" applyFill="1" applyBorder="1" applyAlignment="1">
      <alignment horizontal="center" vertical="center" wrapText="1"/>
    </xf>
    <xf numFmtId="4" fontId="36" fillId="24" borderId="10" xfId="39" applyNumberFormat="1" applyFont="1" applyFill="1" applyBorder="1"/>
    <xf numFmtId="164" fontId="33" fillId="24" borderId="10" xfId="61" applyFont="1" applyFill="1" applyBorder="1"/>
    <xf numFmtId="164" fontId="36" fillId="24" borderId="10" xfId="39" applyNumberFormat="1" applyFont="1" applyFill="1" applyBorder="1"/>
    <xf numFmtId="10" fontId="33" fillId="24" borderId="28" xfId="65" applyNumberFormat="1" applyFont="1" applyFill="1" applyBorder="1"/>
    <xf numFmtId="164" fontId="36" fillId="24" borderId="0" xfId="39" applyNumberFormat="1" applyFont="1" applyFill="1"/>
    <xf numFmtId="0" fontId="36" fillId="24" borderId="21" xfId="39" applyFont="1" applyFill="1" applyBorder="1"/>
    <xf numFmtId="4" fontId="36" fillId="24" borderId="22" xfId="39" applyNumberFormat="1" applyFont="1" applyFill="1" applyBorder="1"/>
    <xf numFmtId="164" fontId="33" fillId="24" borderId="22" xfId="61" applyFont="1" applyFill="1" applyBorder="1"/>
    <xf numFmtId="164" fontId="36" fillId="24" borderId="22" xfId="39" applyNumberFormat="1" applyFont="1" applyFill="1" applyBorder="1"/>
    <xf numFmtId="10" fontId="33" fillId="24" borderId="30" xfId="65" applyNumberFormat="1" applyFont="1" applyFill="1" applyBorder="1"/>
    <xf numFmtId="2" fontId="36" fillId="24" borderId="22" xfId="39" applyNumberFormat="1" applyFont="1" applyFill="1" applyBorder="1"/>
    <xf numFmtId="4" fontId="36" fillId="24" borderId="0" xfId="39" applyNumberFormat="1" applyFont="1" applyFill="1"/>
    <xf numFmtId="4" fontId="36" fillId="24" borderId="22" xfId="39" applyNumberFormat="1" applyFont="1" applyFill="1" applyBorder="1" applyAlignment="1">
      <alignment horizontal="right"/>
    </xf>
    <xf numFmtId="164" fontId="33" fillId="24" borderId="22" xfId="61" applyFont="1" applyFill="1" applyBorder="1" applyAlignment="1">
      <alignment horizontal="right"/>
    </xf>
    <xf numFmtId="4" fontId="36" fillId="24" borderId="32" xfId="39" applyNumberFormat="1" applyFont="1" applyFill="1" applyBorder="1" applyAlignment="1">
      <alignment horizontal="right"/>
    </xf>
    <xf numFmtId="14" fontId="36" fillId="24" borderId="0" xfId="39" applyNumberFormat="1" applyFont="1" applyFill="1"/>
    <xf numFmtId="0" fontId="36" fillId="24" borderId="33" xfId="39" applyFont="1" applyFill="1" applyBorder="1" applyAlignment="1">
      <alignment horizontal="left" vertical="center"/>
    </xf>
    <xf numFmtId="2" fontId="36" fillId="24" borderId="14" xfId="39" applyNumberFormat="1" applyFont="1" applyFill="1" applyBorder="1" applyAlignment="1">
      <alignment horizontal="right" vertical="center" wrapText="1"/>
    </xf>
    <xf numFmtId="164" fontId="33" fillId="24" borderId="14" xfId="61" applyFont="1" applyFill="1" applyBorder="1" applyAlignment="1">
      <alignment horizontal="right" vertical="center" wrapText="1"/>
    </xf>
    <xf numFmtId="4" fontId="36" fillId="24" borderId="10" xfId="39" applyNumberFormat="1" applyFont="1" applyFill="1" applyBorder="1" applyAlignment="1">
      <alignment horizontal="right"/>
    </xf>
    <xf numFmtId="10" fontId="33" fillId="24" borderId="34" xfId="65" applyNumberFormat="1" applyFont="1" applyFill="1" applyBorder="1" applyAlignment="1">
      <alignment wrapText="1"/>
    </xf>
    <xf numFmtId="2" fontId="36" fillId="24" borderId="22" xfId="39" applyNumberFormat="1" applyFont="1" applyFill="1" applyBorder="1" applyAlignment="1">
      <alignment horizontal="right"/>
    </xf>
    <xf numFmtId="0" fontId="37" fillId="24" borderId="0" xfId="80" applyFont="1" applyFill="1" applyAlignment="1" applyProtection="1"/>
    <xf numFmtId="0" fontId="36" fillId="24" borderId="0" xfId="39" applyFont="1" applyFill="1" applyBorder="1"/>
    <xf numFmtId="4" fontId="36" fillId="24" borderId="0" xfId="39" applyNumberFormat="1" applyFont="1" applyFill="1" applyBorder="1" applyAlignment="1">
      <alignment horizontal="right"/>
    </xf>
    <xf numFmtId="2" fontId="36" fillId="24" borderId="0" xfId="39" applyNumberFormat="1" applyFont="1" applyFill="1" applyBorder="1" applyAlignment="1">
      <alignment horizontal="right"/>
    </xf>
    <xf numFmtId="10" fontId="33" fillId="24" borderId="0" xfId="65" applyNumberFormat="1" applyFont="1" applyFill="1" applyBorder="1"/>
    <xf numFmtId="0" fontId="32" fillId="24" borderId="10" xfId="39" applyFont="1" applyFill="1" applyBorder="1" applyAlignment="1">
      <alignment horizontal="center" wrapText="1"/>
    </xf>
    <xf numFmtId="0" fontId="32" fillId="24" borderId="19" xfId="39" applyFont="1" applyFill="1" applyBorder="1" applyAlignment="1">
      <alignment horizontal="center"/>
    </xf>
    <xf numFmtId="0" fontId="29" fillId="24" borderId="0" xfId="0" applyFont="1" applyFill="1" applyAlignment="1">
      <alignment horizontal="center" vertical="top" wrapText="1"/>
    </xf>
    <xf numFmtId="0" fontId="29" fillId="24" borderId="0" xfId="0" applyFont="1" applyFill="1" applyAlignment="1">
      <alignment vertical="center"/>
    </xf>
    <xf numFmtId="0" fontId="29" fillId="24" borderId="0" xfId="0" applyFont="1" applyFill="1" applyBorder="1" applyAlignment="1">
      <alignment vertical="center"/>
    </xf>
    <xf numFmtId="0" fontId="28" fillId="24" borderId="0" xfId="0" applyFont="1" applyFill="1" applyBorder="1" applyAlignment="1">
      <alignment vertical="center"/>
    </xf>
    <xf numFmtId="166" fontId="28" fillId="24" borderId="0" xfId="0" applyNumberFormat="1" applyFont="1" applyFill="1" applyBorder="1" applyAlignment="1">
      <alignment vertical="center"/>
    </xf>
    <xf numFmtId="14" fontId="29" fillId="24" borderId="0" xfId="0" applyNumberFormat="1" applyFont="1" applyFill="1" applyBorder="1" applyAlignment="1">
      <alignment vertical="center"/>
    </xf>
    <xf numFmtId="14" fontId="29" fillId="24" borderId="0" xfId="0" applyNumberFormat="1" applyFont="1" applyFill="1" applyBorder="1" applyAlignment="1">
      <alignment horizontal="center" vertical="center"/>
    </xf>
    <xf numFmtId="14" fontId="29" fillId="24" borderId="0" xfId="0" applyNumberFormat="1" applyFont="1" applyFill="1" applyAlignment="1">
      <alignment vertical="center"/>
    </xf>
    <xf numFmtId="14" fontId="29" fillId="24" borderId="0" xfId="0" applyNumberFormat="1" applyFont="1" applyFill="1" applyBorder="1" applyAlignment="1">
      <alignment horizontal="center" vertical="center" wrapText="1"/>
    </xf>
    <xf numFmtId="14" fontId="28" fillId="24" borderId="0" xfId="0" applyNumberFormat="1" applyFont="1" applyFill="1" applyBorder="1" applyAlignment="1">
      <alignment horizontal="center" vertical="center"/>
    </xf>
    <xf numFmtId="14" fontId="28" fillId="24" borderId="0" xfId="0" applyNumberFormat="1" applyFont="1" applyFill="1" applyAlignment="1">
      <alignment horizontal="center" vertical="center"/>
    </xf>
    <xf numFmtId="0" fontId="29" fillId="24" borderId="0" xfId="0" applyFont="1" applyFill="1" applyBorder="1" applyAlignment="1">
      <alignment horizontal="center" vertical="center"/>
    </xf>
    <xf numFmtId="0" fontId="29" fillId="24" borderId="0" xfId="0" applyFont="1" applyFill="1" applyBorder="1" applyAlignment="1">
      <alignment horizontal="center" vertical="center" wrapText="1"/>
    </xf>
    <xf numFmtId="0" fontId="28" fillId="24" borderId="0" xfId="0" applyFont="1" applyFill="1" applyBorder="1" applyAlignment="1">
      <alignment horizontal="center" vertical="center"/>
    </xf>
    <xf numFmtId="0" fontId="28" fillId="24" borderId="0" xfId="0" applyFont="1" applyFill="1" applyAlignment="1">
      <alignment horizontal="center" vertical="center"/>
    </xf>
    <xf numFmtId="0" fontId="29" fillId="24" borderId="0" xfId="0" applyFont="1" applyFill="1" applyAlignment="1">
      <alignment horizontal="center" vertical="center" wrapText="1"/>
    </xf>
    <xf numFmtId="0" fontId="28" fillId="24" borderId="15" xfId="0" applyFont="1" applyFill="1" applyBorder="1" applyAlignment="1">
      <alignment horizontal="center" vertical="center" wrapText="1"/>
    </xf>
    <xf numFmtId="0" fontId="28" fillId="24" borderId="16" xfId="0" applyFont="1" applyFill="1" applyBorder="1" applyAlignment="1">
      <alignment horizontal="center" vertical="center" wrapText="1"/>
    </xf>
    <xf numFmtId="0" fontId="28" fillId="24" borderId="17" xfId="0" applyFont="1" applyFill="1" applyBorder="1" applyAlignment="1">
      <alignment vertical="center"/>
    </xf>
    <xf numFmtId="0" fontId="28" fillId="24" borderId="18" xfId="0" applyFont="1" applyFill="1" applyBorder="1" applyAlignment="1">
      <alignment vertical="center" wrapText="1"/>
    </xf>
    <xf numFmtId="0" fontId="28" fillId="24" borderId="18" xfId="0" applyFont="1" applyFill="1" applyBorder="1" applyAlignment="1">
      <alignment vertical="center"/>
    </xf>
    <xf numFmtId="4" fontId="28" fillId="24" borderId="18" xfId="0" applyNumberFormat="1" applyFont="1" applyFill="1" applyBorder="1" applyAlignment="1">
      <alignment vertical="center"/>
    </xf>
    <xf numFmtId="0" fontId="28" fillId="24" borderId="10" xfId="0" applyFont="1" applyFill="1" applyBorder="1" applyAlignment="1">
      <alignment vertical="center"/>
    </xf>
    <xf numFmtId="0" fontId="28" fillId="24" borderId="18" xfId="0" applyFont="1" applyFill="1" applyBorder="1" applyAlignment="1">
      <alignment horizontal="center" vertical="center"/>
    </xf>
    <xf numFmtId="0" fontId="28" fillId="24" borderId="19" xfId="0" applyFont="1" applyFill="1" applyBorder="1" applyAlignment="1">
      <alignment vertical="center"/>
    </xf>
    <xf numFmtId="0" fontId="29" fillId="24" borderId="10" xfId="0" applyFont="1" applyFill="1" applyBorder="1" applyAlignment="1">
      <alignment vertical="center" wrapText="1"/>
    </xf>
    <xf numFmtId="168" fontId="28" fillId="24" borderId="10" xfId="28" applyNumberFormat="1" applyFont="1" applyFill="1" applyBorder="1" applyAlignment="1">
      <alignment horizontal="right" vertical="center"/>
    </xf>
    <xf numFmtId="4" fontId="28" fillId="24" borderId="10" xfId="0" applyNumberFormat="1" applyFont="1" applyFill="1" applyBorder="1" applyAlignment="1">
      <alignment vertical="center"/>
    </xf>
    <xf numFmtId="4" fontId="28" fillId="24" borderId="10" xfId="0" applyNumberFormat="1" applyFont="1" applyFill="1" applyBorder="1" applyAlignment="1">
      <alignment horizontal="right" vertical="center"/>
    </xf>
    <xf numFmtId="2" fontId="28" fillId="24" borderId="10" xfId="0" applyNumberFormat="1" applyFont="1" applyFill="1" applyBorder="1" applyAlignment="1">
      <alignment vertical="center"/>
    </xf>
    <xf numFmtId="0" fontId="28" fillId="24" borderId="10" xfId="0" quotePrefix="1" applyFont="1" applyFill="1" applyBorder="1" applyAlignment="1">
      <alignment vertical="center" wrapText="1"/>
    </xf>
    <xf numFmtId="0" fontId="28" fillId="24" borderId="10" xfId="0" quotePrefix="1" applyFont="1" applyFill="1" applyBorder="1" applyAlignment="1">
      <alignment vertical="center"/>
    </xf>
    <xf numFmtId="168" fontId="29" fillId="24" borderId="10" xfId="28" applyNumberFormat="1" applyFont="1" applyFill="1" applyBorder="1" applyAlignment="1">
      <alignment horizontal="right" vertical="center"/>
    </xf>
    <xf numFmtId="168" fontId="29" fillId="24" borderId="10" xfId="28" applyNumberFormat="1" applyFont="1" applyFill="1" applyBorder="1" applyAlignment="1">
      <alignment horizontal="center" vertical="center"/>
    </xf>
    <xf numFmtId="172" fontId="28" fillId="24" borderId="10" xfId="28" applyNumberFormat="1" applyFont="1" applyFill="1" applyBorder="1" applyAlignment="1">
      <alignment horizontal="right" vertical="center"/>
    </xf>
    <xf numFmtId="0" fontId="28" fillId="24" borderId="10" xfId="0" applyFont="1" applyFill="1" applyBorder="1" applyAlignment="1">
      <alignment vertical="center" wrapText="1"/>
    </xf>
    <xf numFmtId="168" fontId="28" fillId="24" borderId="10" xfId="28" applyNumberFormat="1" applyFont="1" applyFill="1" applyBorder="1" applyAlignment="1">
      <alignment horizontal="center" vertical="center"/>
    </xf>
    <xf numFmtId="167" fontId="28" fillId="24" borderId="10" xfId="28" applyNumberFormat="1" applyFont="1" applyFill="1" applyBorder="1" applyAlignment="1">
      <alignment horizontal="right" vertical="center"/>
    </xf>
    <xf numFmtId="167" fontId="28" fillId="24" borderId="10" xfId="28" applyNumberFormat="1" applyFont="1" applyFill="1" applyBorder="1" applyAlignment="1">
      <alignment horizontal="center" vertical="center"/>
    </xf>
    <xf numFmtId="167" fontId="28" fillId="24" borderId="10" xfId="28" applyNumberFormat="1" applyFont="1" applyFill="1" applyBorder="1" applyAlignment="1">
      <alignment vertical="center"/>
    </xf>
    <xf numFmtId="0" fontId="28" fillId="24" borderId="0" xfId="0" applyFont="1" applyFill="1" applyBorder="1" applyAlignment="1">
      <alignment vertical="center" wrapText="1"/>
    </xf>
    <xf numFmtId="2" fontId="28" fillId="24" borderId="10" xfId="0" applyNumberFormat="1" applyFont="1" applyFill="1" applyBorder="1" applyAlignment="1">
      <alignment horizontal="right" vertical="center"/>
    </xf>
    <xf numFmtId="0" fontId="28" fillId="24" borderId="10" xfId="0" applyFont="1" applyFill="1" applyBorder="1" applyAlignment="1">
      <alignment horizontal="right" vertical="center"/>
    </xf>
    <xf numFmtId="0" fontId="28" fillId="24" borderId="10" xfId="0" applyFont="1" applyFill="1" applyBorder="1" applyAlignment="1">
      <alignment horizontal="center" vertical="center"/>
    </xf>
    <xf numFmtId="171" fontId="28" fillId="24" borderId="10" xfId="28" applyNumberFormat="1" applyFont="1" applyFill="1" applyBorder="1" applyAlignment="1">
      <alignment horizontal="right" vertical="center"/>
    </xf>
    <xf numFmtId="171" fontId="28" fillId="24" borderId="10" xfId="28" applyNumberFormat="1" applyFont="1" applyFill="1" applyBorder="1" applyAlignment="1">
      <alignment horizontal="center" vertical="center"/>
    </xf>
    <xf numFmtId="0" fontId="38" fillId="24" borderId="10" xfId="0" applyFont="1" applyFill="1" applyBorder="1" applyAlignment="1">
      <alignment vertical="center" wrapText="1"/>
    </xf>
    <xf numFmtId="169" fontId="28" fillId="24" borderId="10" xfId="28" applyNumberFormat="1" applyFont="1" applyFill="1" applyBorder="1" applyAlignment="1">
      <alignment vertical="center"/>
    </xf>
    <xf numFmtId="169" fontId="28" fillId="24" borderId="10" xfId="28" applyNumberFormat="1" applyFont="1" applyFill="1" applyBorder="1" applyAlignment="1">
      <alignment horizontal="center" vertical="center"/>
    </xf>
    <xf numFmtId="168" fontId="28" fillId="24" borderId="10" xfId="28" applyNumberFormat="1" applyFont="1" applyFill="1" applyBorder="1" applyAlignment="1">
      <alignment vertical="center"/>
    </xf>
    <xf numFmtId="0" fontId="29" fillId="24" borderId="10" xfId="0" applyFont="1" applyFill="1" applyBorder="1" applyAlignment="1">
      <alignment horizontal="left" vertical="center" wrapText="1"/>
    </xf>
    <xf numFmtId="0" fontId="29" fillId="24" borderId="10" xfId="0" applyFont="1" applyFill="1" applyBorder="1" applyAlignment="1">
      <alignment horizontal="center" vertical="center" wrapText="1"/>
    </xf>
    <xf numFmtId="0" fontId="28" fillId="24" borderId="11" xfId="0" applyFont="1" applyFill="1" applyBorder="1" applyAlignment="1">
      <alignment vertical="center"/>
    </xf>
    <xf numFmtId="174" fontId="28" fillId="24" borderId="10" xfId="0" applyNumberFormat="1" applyFont="1" applyFill="1" applyBorder="1" applyAlignment="1">
      <alignment vertical="center"/>
    </xf>
    <xf numFmtId="0" fontId="29" fillId="24" borderId="14" xfId="0" applyFont="1" applyFill="1" applyBorder="1" applyAlignment="1">
      <alignment vertical="center" wrapText="1"/>
    </xf>
    <xf numFmtId="0" fontId="28" fillId="24" borderId="20" xfId="0" applyFont="1" applyFill="1" applyBorder="1" applyAlignment="1">
      <alignment vertical="center" wrapText="1"/>
    </xf>
    <xf numFmtId="174" fontId="28" fillId="24" borderId="10" xfId="28" applyNumberFormat="1" applyFont="1" applyFill="1" applyBorder="1" applyAlignment="1">
      <alignment vertical="center"/>
    </xf>
    <xf numFmtId="10" fontId="28" fillId="24" borderId="10" xfId="47" applyNumberFormat="1" applyFont="1" applyFill="1" applyBorder="1" applyAlignment="1">
      <alignment vertical="center"/>
    </xf>
    <xf numFmtId="10" fontId="28" fillId="24" borderId="10" xfId="71" applyNumberFormat="1" applyFont="1" applyFill="1" applyBorder="1" applyAlignment="1">
      <alignment vertical="center"/>
    </xf>
    <xf numFmtId="10" fontId="28" fillId="24" borderId="10" xfId="47" applyNumberFormat="1" applyFont="1" applyFill="1" applyBorder="1" applyAlignment="1">
      <alignment horizontal="right" vertical="center"/>
    </xf>
    <xf numFmtId="10" fontId="28" fillId="24" borderId="10" xfId="71" applyNumberFormat="1" applyFont="1" applyFill="1" applyBorder="1" applyAlignment="1">
      <alignment horizontal="right" vertical="center"/>
    </xf>
    <xf numFmtId="10" fontId="28" fillId="24" borderId="10" xfId="47" applyNumberFormat="1" applyFont="1" applyFill="1" applyBorder="1" applyAlignment="1">
      <alignment horizontal="center" vertical="center"/>
    </xf>
    <xf numFmtId="10" fontId="28" fillId="24" borderId="10" xfId="0" applyNumberFormat="1" applyFont="1" applyFill="1" applyBorder="1" applyAlignment="1">
      <alignment vertical="center"/>
    </xf>
    <xf numFmtId="10" fontId="28" fillId="24" borderId="10" xfId="71" applyNumberFormat="1" applyFont="1" applyFill="1" applyBorder="1" applyAlignment="1">
      <alignment horizontal="center" vertical="center"/>
    </xf>
    <xf numFmtId="0" fontId="28" fillId="24" borderId="10" xfId="0" quotePrefix="1" applyFont="1" applyFill="1" applyBorder="1" applyAlignment="1">
      <alignment horizontal="left" vertical="center" wrapText="1"/>
    </xf>
    <xf numFmtId="0" fontId="28" fillId="24" borderId="10" xfId="0" applyFont="1" applyFill="1" applyBorder="1" applyAlignment="1">
      <alignment horizontal="left" vertical="center" wrapText="1"/>
    </xf>
    <xf numFmtId="170" fontId="28" fillId="24" borderId="19" xfId="0" applyNumberFormat="1" applyFont="1" applyFill="1" applyBorder="1" applyAlignment="1">
      <alignment vertical="center"/>
    </xf>
    <xf numFmtId="170" fontId="28" fillId="24" borderId="10" xfId="0" applyNumberFormat="1" applyFont="1" applyFill="1" applyBorder="1" applyAlignment="1">
      <alignment horizontal="left" vertical="center" wrapText="1"/>
    </xf>
    <xf numFmtId="170" fontId="28" fillId="24" borderId="10" xfId="0" applyNumberFormat="1" applyFont="1" applyFill="1" applyBorder="1" applyAlignment="1">
      <alignment vertical="center"/>
    </xf>
    <xf numFmtId="170" fontId="28" fillId="24" borderId="10" xfId="28" applyNumberFormat="1" applyFont="1" applyFill="1" applyBorder="1" applyAlignment="1">
      <alignment horizontal="center" vertical="center"/>
    </xf>
    <xf numFmtId="170" fontId="28" fillId="24" borderId="0" xfId="0" applyNumberFormat="1" applyFont="1" applyFill="1" applyAlignment="1">
      <alignment vertical="center"/>
    </xf>
    <xf numFmtId="170" fontId="28" fillId="24" borderId="10" xfId="47" applyNumberFormat="1" applyFont="1" applyFill="1" applyBorder="1" applyAlignment="1">
      <alignment horizontal="center" vertical="center"/>
    </xf>
    <xf numFmtId="170" fontId="28" fillId="24" borderId="10" xfId="71" applyNumberFormat="1" applyFont="1" applyFill="1" applyBorder="1" applyAlignment="1">
      <alignment horizontal="center" vertical="center"/>
    </xf>
    <xf numFmtId="10" fontId="28" fillId="24" borderId="10" xfId="28" applyNumberFormat="1" applyFont="1" applyFill="1" applyBorder="1" applyAlignment="1">
      <alignment horizontal="center" vertical="center" wrapText="1"/>
    </xf>
    <xf numFmtId="0" fontId="28" fillId="24" borderId="10" xfId="0" applyFont="1" applyFill="1" applyBorder="1" applyAlignment="1">
      <alignment horizontal="center" vertical="center" wrapText="1"/>
    </xf>
    <xf numFmtId="10" fontId="28" fillId="24" borderId="10" xfId="28" applyNumberFormat="1" applyFont="1" applyFill="1" applyBorder="1" applyAlignment="1">
      <alignment horizontal="center" vertical="center"/>
    </xf>
    <xf numFmtId="0" fontId="28" fillId="24" borderId="19" xfId="0" quotePrefix="1" applyFont="1" applyFill="1" applyBorder="1" applyAlignment="1">
      <alignment vertical="center"/>
    </xf>
    <xf numFmtId="165" fontId="28" fillId="24" borderId="10" xfId="28" applyFont="1" applyFill="1" applyBorder="1" applyAlignment="1">
      <alignment horizontal="center" vertical="center"/>
    </xf>
    <xf numFmtId="165" fontId="28" fillId="24" borderId="10" xfId="28" applyNumberFormat="1" applyFont="1" applyFill="1" applyBorder="1" applyAlignment="1">
      <alignment horizontal="center" vertical="center"/>
    </xf>
    <xf numFmtId="0" fontId="28" fillId="24" borderId="21" xfId="0" applyFont="1" applyFill="1" applyBorder="1" applyAlignment="1">
      <alignment vertical="center"/>
    </xf>
    <xf numFmtId="0" fontId="28" fillId="24" borderId="22" xfId="0" applyFont="1" applyFill="1" applyBorder="1" applyAlignment="1">
      <alignment vertical="center" wrapText="1"/>
    </xf>
    <xf numFmtId="0" fontId="28" fillId="24" borderId="22" xfId="0" applyFont="1" applyFill="1" applyBorder="1" applyAlignment="1">
      <alignment vertical="center"/>
    </xf>
    <xf numFmtId="165" fontId="28" fillId="24" borderId="22" xfId="28" applyFont="1" applyFill="1" applyBorder="1" applyAlignment="1">
      <alignment horizontal="center" vertical="center"/>
    </xf>
    <xf numFmtId="4" fontId="28" fillId="24" borderId="0" xfId="0" applyNumberFormat="1" applyFont="1" applyFill="1" applyBorder="1" applyAlignment="1">
      <alignment vertical="center"/>
    </xf>
    <xf numFmtId="14" fontId="28" fillId="24" borderId="0" xfId="0" applyNumberFormat="1" applyFont="1" applyFill="1" applyBorder="1" applyAlignment="1">
      <alignment vertical="center"/>
    </xf>
    <xf numFmtId="14" fontId="28" fillId="24" borderId="0" xfId="0" applyNumberFormat="1" applyFont="1" applyFill="1" applyAlignment="1">
      <alignment vertical="center"/>
    </xf>
    <xf numFmtId="0" fontId="28" fillId="24" borderId="0" xfId="0" quotePrefix="1" applyFont="1" applyFill="1" applyAlignment="1">
      <alignment vertical="center"/>
    </xf>
    <xf numFmtId="1" fontId="28" fillId="24" borderId="0" xfId="0" applyNumberFormat="1" applyFont="1" applyFill="1" applyBorder="1" applyAlignment="1">
      <alignment vertical="center"/>
    </xf>
    <xf numFmtId="1" fontId="28" fillId="24" borderId="0" xfId="0" applyNumberFormat="1" applyFont="1" applyFill="1" applyBorder="1" applyAlignment="1">
      <alignment horizontal="center" vertical="center"/>
    </xf>
    <xf numFmtId="1" fontId="28" fillId="24" borderId="0" xfId="0" applyNumberFormat="1" applyFont="1" applyFill="1" applyAlignment="1">
      <alignment vertical="center"/>
    </xf>
    <xf numFmtId="0" fontId="39" fillId="24" borderId="0" xfId="0" applyFont="1" applyFill="1" applyAlignment="1">
      <alignment vertical="center"/>
    </xf>
    <xf numFmtId="0" fontId="36" fillId="24" borderId="10" xfId="39" applyFont="1" applyFill="1" applyBorder="1" applyAlignment="1">
      <alignment wrapText="1"/>
    </xf>
    <xf numFmtId="0" fontId="36" fillId="24" borderId="22" xfId="39" applyFont="1" applyFill="1" applyBorder="1" applyAlignment="1">
      <alignment wrapText="1"/>
    </xf>
    <xf numFmtId="0" fontId="36" fillId="24" borderId="0" xfId="39" applyFont="1" applyFill="1" applyAlignment="1">
      <alignment wrapText="1"/>
    </xf>
    <xf numFmtId="0" fontId="36" fillId="24" borderId="14" xfId="39" applyFont="1" applyFill="1" applyBorder="1" applyAlignment="1">
      <alignment horizontal="left" vertical="center" wrapText="1"/>
    </xf>
    <xf numFmtId="0" fontId="36" fillId="24" borderId="0" xfId="39" applyFont="1" applyFill="1" applyBorder="1" applyAlignment="1">
      <alignment wrapText="1"/>
    </xf>
    <xf numFmtId="0" fontId="28" fillId="24" borderId="0" xfId="0" applyFont="1" applyFill="1" applyBorder="1"/>
    <xf numFmtId="0" fontId="29" fillId="24" borderId="0" xfId="0" applyFont="1" applyFill="1"/>
    <xf numFmtId="49" fontId="29" fillId="24" borderId="0" xfId="0" applyNumberFormat="1" applyFont="1" applyFill="1" applyBorder="1" applyAlignment="1">
      <alignment horizontal="left" vertical="top" wrapText="1"/>
    </xf>
    <xf numFmtId="49" fontId="29" fillId="24" borderId="0" xfId="0" applyNumberFormat="1" applyFont="1" applyFill="1" applyBorder="1" applyAlignment="1">
      <alignment horizontal="right" vertical="top" wrapText="1"/>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right" vertical="top" wrapText="1"/>
    </xf>
    <xf numFmtId="49" fontId="28" fillId="0" borderId="10" xfId="0" applyNumberFormat="1" applyFont="1" applyFill="1" applyBorder="1" applyAlignment="1">
      <alignment horizontal="left" vertical="top" wrapText="1"/>
    </xf>
    <xf numFmtId="14" fontId="28" fillId="0" borderId="10" xfId="0" applyNumberFormat="1" applyFont="1" applyFill="1" applyBorder="1" applyAlignment="1">
      <alignment horizontal="left" vertical="top"/>
    </xf>
    <xf numFmtId="4" fontId="28" fillId="0" borderId="10" xfId="0" applyNumberFormat="1" applyFont="1" applyFill="1" applyBorder="1" applyAlignment="1">
      <alignment horizontal="right" vertical="top"/>
    </xf>
    <xf numFmtId="0" fontId="28" fillId="0" borderId="0" xfId="0" applyFont="1" applyFill="1" applyBorder="1"/>
    <xf numFmtId="0" fontId="28" fillId="0" borderId="0" xfId="0" applyFont="1" applyFill="1"/>
    <xf numFmtId="0" fontId="29" fillId="24" borderId="0" xfId="29" applyFont="1" applyFill="1" applyAlignment="1">
      <alignment horizontal="left" vertical="center" wrapText="1"/>
    </xf>
    <xf numFmtId="0" fontId="29" fillId="24" borderId="0" xfId="29" applyFont="1" applyFill="1" applyAlignment="1">
      <alignment vertical="center" wrapText="1"/>
    </xf>
    <xf numFmtId="175" fontId="29" fillId="24" borderId="0" xfId="29" applyNumberFormat="1" applyFont="1" applyFill="1" applyAlignment="1">
      <alignment horizontal="center" vertical="center" wrapText="1"/>
    </xf>
    <xf numFmtId="2" fontId="29" fillId="24" borderId="0" xfId="29" applyNumberFormat="1" applyFont="1" applyFill="1" applyAlignment="1">
      <alignment horizontal="center" vertical="center" wrapText="1"/>
    </xf>
    <xf numFmtId="165" fontId="29" fillId="24" borderId="0" xfId="28" applyFont="1" applyFill="1" applyAlignment="1">
      <alignment horizontal="left" vertical="center" wrapText="1"/>
    </xf>
    <xf numFmtId="175" fontId="29" fillId="24" borderId="10" xfId="29" applyNumberFormat="1" applyFont="1" applyFill="1" applyBorder="1" applyAlignment="1">
      <alignment horizontal="center" vertical="center" wrapText="1"/>
    </xf>
    <xf numFmtId="2" fontId="29" fillId="24" borderId="10" xfId="29" applyNumberFormat="1" applyFont="1" applyFill="1" applyBorder="1" applyAlignment="1">
      <alignment horizontal="center" vertical="center" wrapText="1"/>
    </xf>
    <xf numFmtId="165" fontId="29" fillId="24" borderId="10" xfId="28" applyFont="1" applyFill="1" applyBorder="1" applyAlignment="1">
      <alignment horizontal="center" vertical="center" wrapText="1"/>
    </xf>
    <xf numFmtId="0" fontId="28" fillId="24" borderId="10" xfId="70" applyFont="1" applyFill="1" applyBorder="1" applyAlignment="1">
      <alignment vertical="top"/>
    </xf>
    <xf numFmtId="0" fontId="28" fillId="24" borderId="10" xfId="70" applyFont="1" applyFill="1" applyBorder="1"/>
    <xf numFmtId="4" fontId="28" fillId="24" borderId="10" xfId="70" applyNumberFormat="1" applyFont="1" applyFill="1" applyBorder="1" applyAlignment="1">
      <alignment horizontal="right" wrapText="1"/>
    </xf>
    <xf numFmtId="0" fontId="28" fillId="24" borderId="10" xfId="70" applyFont="1" applyFill="1" applyBorder="1" applyAlignment="1">
      <alignment horizontal="left" wrapText="1"/>
    </xf>
    <xf numFmtId="165" fontId="28" fillId="24" borderId="10" xfId="28" applyFont="1" applyFill="1" applyBorder="1" applyAlignment="1">
      <alignment wrapText="1"/>
    </xf>
    <xf numFmtId="0" fontId="28" fillId="24" borderId="10" xfId="29" applyFont="1" applyFill="1" applyBorder="1" applyAlignment="1">
      <alignment horizontal="left" vertical="center" wrapText="1"/>
    </xf>
    <xf numFmtId="0" fontId="28" fillId="24" borderId="10" xfId="29" applyFont="1" applyFill="1" applyBorder="1" applyAlignment="1">
      <alignment horizontal="justify" vertical="top" wrapText="1"/>
    </xf>
    <xf numFmtId="0" fontId="28" fillId="24" borderId="10" xfId="70" applyFont="1" applyFill="1" applyBorder="1" applyAlignment="1">
      <alignment horizontal="justify" vertical="top" wrapText="1"/>
    </xf>
    <xf numFmtId="14" fontId="28" fillId="24" borderId="10" xfId="70" applyNumberFormat="1" applyFont="1" applyFill="1" applyBorder="1" applyAlignment="1">
      <alignment horizontal="right" vertical="top" wrapText="1"/>
    </xf>
    <xf numFmtId="10" fontId="28" fillId="24" borderId="10" xfId="70" applyNumberFormat="1" applyFont="1" applyFill="1" applyBorder="1" applyAlignment="1">
      <alignment horizontal="right" vertical="top" wrapText="1"/>
    </xf>
    <xf numFmtId="0" fontId="28" fillId="24" borderId="10" xfId="29" applyFont="1" applyFill="1" applyBorder="1" applyAlignment="1">
      <alignment horizontal="left" vertical="top" wrapText="1"/>
    </xf>
    <xf numFmtId="4" fontId="28" fillId="24" borderId="10" xfId="70" applyNumberFormat="1" applyFont="1" applyFill="1" applyBorder="1"/>
    <xf numFmtId="176" fontId="28" fillId="24" borderId="10" xfId="28" applyNumberFormat="1" applyFont="1" applyFill="1" applyBorder="1" applyAlignment="1">
      <alignment horizontal="left" wrapText="1"/>
    </xf>
    <xf numFmtId="0" fontId="28" fillId="24" borderId="10" xfId="70" applyFont="1" applyFill="1" applyBorder="1" applyAlignment="1">
      <alignment horizontal="right"/>
    </xf>
    <xf numFmtId="0" fontId="29" fillId="24" borderId="10" xfId="29" applyFont="1" applyFill="1" applyBorder="1" applyAlignment="1">
      <alignment vertical="center" wrapText="1"/>
    </xf>
    <xf numFmtId="0" fontId="29" fillId="24" borderId="10" xfId="29" applyFont="1" applyFill="1" applyBorder="1" applyAlignment="1">
      <alignment horizontal="center" vertical="center" wrapText="1"/>
    </xf>
    <xf numFmtId="165" fontId="28" fillId="24" borderId="10" xfId="28" applyFont="1" applyFill="1" applyBorder="1" applyAlignment="1">
      <alignment horizontal="right" wrapText="1"/>
    </xf>
    <xf numFmtId="165" fontId="28" fillId="24" borderId="10" xfId="28" applyFont="1" applyFill="1" applyBorder="1" applyAlignment="1">
      <alignment horizontal="right"/>
    </xf>
    <xf numFmtId="165" fontId="28" fillId="24" borderId="10" xfId="28" applyFont="1" applyFill="1" applyBorder="1" applyAlignment="1">
      <alignment horizontal="right" vertical="center" wrapText="1"/>
    </xf>
    <xf numFmtId="14" fontId="28" fillId="24" borderId="10" xfId="70" applyNumberFormat="1" applyFont="1" applyFill="1" applyBorder="1" applyAlignment="1">
      <alignment horizontal="right"/>
    </xf>
    <xf numFmtId="0" fontId="28" fillId="24" borderId="10" xfId="70" applyFont="1" applyFill="1" applyBorder="1" applyAlignment="1">
      <alignment horizontal="left"/>
    </xf>
    <xf numFmtId="10" fontId="28" fillId="24" borderId="10" xfId="70" applyNumberFormat="1" applyFont="1" applyFill="1" applyBorder="1" applyAlignment="1">
      <alignment horizontal="right"/>
    </xf>
    <xf numFmtId="165" fontId="28" fillId="24" borderId="10" xfId="28" applyFont="1" applyFill="1" applyBorder="1" applyAlignment="1">
      <alignment horizontal="right" vertical="top"/>
    </xf>
    <xf numFmtId="14" fontId="28" fillId="24" borderId="10" xfId="70" applyNumberFormat="1" applyFont="1" applyFill="1" applyBorder="1" applyAlignment="1">
      <alignment horizontal="right" wrapText="1"/>
    </xf>
    <xf numFmtId="4" fontId="28" fillId="24" borderId="10" xfId="70" applyNumberFormat="1" applyFont="1" applyFill="1" applyBorder="1" applyAlignment="1">
      <alignment horizontal="right"/>
    </xf>
    <xf numFmtId="0" fontId="29" fillId="24" borderId="10" xfId="29" applyFont="1" applyFill="1" applyBorder="1" applyAlignment="1">
      <alignment horizontal="right" vertical="center" wrapText="1"/>
    </xf>
    <xf numFmtId="2" fontId="29" fillId="24" borderId="10" xfId="29" applyNumberFormat="1" applyFont="1" applyFill="1" applyBorder="1" applyAlignment="1">
      <alignment horizontal="right" vertical="center" wrapText="1"/>
    </xf>
    <xf numFmtId="175" fontId="29" fillId="24" borderId="10" xfId="29" applyNumberFormat="1" applyFont="1" applyFill="1" applyBorder="1" applyAlignment="1">
      <alignment horizontal="right" vertical="center" wrapText="1"/>
    </xf>
    <xf numFmtId="165" fontId="28" fillId="24" borderId="10" xfId="28" applyFont="1" applyFill="1" applyBorder="1" applyAlignment="1">
      <alignment horizontal="right" vertical="top" wrapText="1"/>
    </xf>
    <xf numFmtId="0" fontId="28" fillId="24" borderId="10" xfId="70" applyFont="1" applyFill="1" applyBorder="1" applyAlignment="1">
      <alignment horizontal="left" vertical="top" wrapText="1"/>
    </xf>
    <xf numFmtId="0" fontId="29" fillId="24" borderId="0" xfId="0" applyFont="1" applyFill="1" applyAlignment="1">
      <alignment vertical="top" readingOrder="1"/>
    </xf>
    <xf numFmtId="0" fontId="29" fillId="24" borderId="0" xfId="0" applyFont="1" applyFill="1" applyAlignment="1">
      <alignment vertical="top" wrapText="1"/>
    </xf>
    <xf numFmtId="0" fontId="29" fillId="24" borderId="0" xfId="29" applyFont="1" applyFill="1" applyAlignment="1">
      <alignment horizontal="center" vertical="center" wrapText="1"/>
    </xf>
    <xf numFmtId="0" fontId="29" fillId="24" borderId="10" xfId="29" applyFont="1" applyFill="1" applyBorder="1" applyAlignment="1">
      <alignment horizontal="left" vertical="center" wrapText="1"/>
    </xf>
    <xf numFmtId="0" fontId="29" fillId="24" borderId="10" xfId="0" applyFont="1" applyFill="1" applyBorder="1" applyAlignment="1">
      <alignment horizontal="left" vertical="center" wrapText="1" readingOrder="1"/>
    </xf>
    <xf numFmtId="0" fontId="29" fillId="24" borderId="23" xfId="0" applyFont="1" applyFill="1" applyBorder="1" applyAlignment="1">
      <alignment horizontal="center" vertical="center" wrapText="1" readingOrder="1"/>
    </xf>
    <xf numFmtId="0" fontId="29" fillId="24" borderId="24" xfId="0" applyFont="1" applyFill="1" applyBorder="1" applyAlignment="1">
      <alignment horizontal="center" vertical="center" wrapText="1" readingOrder="1"/>
    </xf>
    <xf numFmtId="0" fontId="29" fillId="24" borderId="38" xfId="0" applyFont="1" applyFill="1" applyBorder="1" applyAlignment="1">
      <alignment horizontal="center" vertical="center" wrapText="1" readingOrder="1"/>
    </xf>
    <xf numFmtId="0" fontId="29" fillId="24" borderId="39" xfId="0" applyFont="1" applyFill="1" applyBorder="1" applyAlignment="1">
      <alignment horizontal="center" vertical="center" wrapText="1" readingOrder="1"/>
    </xf>
    <xf numFmtId="0" fontId="29" fillId="24" borderId="0" xfId="0" applyFont="1" applyFill="1" applyAlignment="1">
      <alignment horizontal="center" vertical="top" readingOrder="1"/>
    </xf>
    <xf numFmtId="0" fontId="29" fillId="24" borderId="0" xfId="0" applyFont="1" applyFill="1" applyAlignment="1">
      <alignment horizontal="center" vertical="center" wrapText="1" readingOrder="1"/>
    </xf>
    <xf numFmtId="49" fontId="29" fillId="24" borderId="0" xfId="0" applyNumberFormat="1" applyFont="1" applyFill="1" applyBorder="1" applyAlignment="1">
      <alignment horizontal="center" vertical="top" wrapText="1"/>
    </xf>
    <xf numFmtId="0" fontId="29" fillId="24" borderId="0" xfId="29" applyFont="1" applyFill="1" applyAlignment="1">
      <alignment horizontal="center" vertical="center" wrapText="1"/>
    </xf>
    <xf numFmtId="0" fontId="29" fillId="24" borderId="10" xfId="29" applyFont="1" applyFill="1" applyBorder="1" applyAlignment="1">
      <alignment horizontal="left" vertical="center" wrapText="1"/>
    </xf>
    <xf numFmtId="0" fontId="36" fillId="24" borderId="11" xfId="39" applyFont="1" applyFill="1" applyBorder="1" applyAlignment="1">
      <alignment horizontal="center"/>
    </xf>
    <xf numFmtId="0" fontId="36" fillId="24" borderId="29" xfId="39" applyFont="1" applyFill="1" applyBorder="1" applyAlignment="1">
      <alignment horizontal="center"/>
    </xf>
    <xf numFmtId="0" fontId="32" fillId="24" borderId="10" xfId="39" applyFont="1" applyFill="1" applyBorder="1" applyAlignment="1">
      <alignment horizontal="center" wrapText="1"/>
    </xf>
    <xf numFmtId="0" fontId="32" fillId="24" borderId="10" xfId="39" applyFont="1" applyFill="1" applyBorder="1" applyAlignment="1">
      <alignment horizontal="center"/>
    </xf>
    <xf numFmtId="0" fontId="32" fillId="24" borderId="28" xfId="39" applyFont="1" applyFill="1" applyBorder="1" applyAlignment="1">
      <alignment horizontal="center"/>
    </xf>
    <xf numFmtId="0" fontId="32" fillId="24" borderId="25" xfId="39" applyFont="1" applyFill="1" applyBorder="1" applyAlignment="1">
      <alignment horizontal="center"/>
    </xf>
    <xf numFmtId="0" fontId="32" fillId="24" borderId="26" xfId="39" applyFont="1" applyFill="1" applyBorder="1" applyAlignment="1">
      <alignment horizontal="center"/>
    </xf>
    <xf numFmtId="0" fontId="32" fillId="24" borderId="27" xfId="39" applyFont="1" applyFill="1" applyBorder="1" applyAlignment="1">
      <alignment horizontal="center"/>
    </xf>
    <xf numFmtId="0" fontId="32" fillId="24" borderId="10" xfId="39" applyFont="1" applyFill="1" applyBorder="1" applyAlignment="1">
      <alignment horizontal="center" vertical="center"/>
    </xf>
    <xf numFmtId="0" fontId="36" fillId="24" borderId="12" xfId="39" applyFont="1" applyFill="1" applyBorder="1" applyAlignment="1">
      <alignment horizontal="center"/>
    </xf>
    <xf numFmtId="0" fontId="36" fillId="24" borderId="13" xfId="39" applyFont="1" applyFill="1" applyBorder="1" applyAlignment="1">
      <alignment horizontal="center"/>
    </xf>
    <xf numFmtId="0" fontId="32" fillId="24" borderId="25" xfId="39" applyFont="1" applyFill="1" applyBorder="1" applyAlignment="1">
      <alignment horizontal="center" wrapText="1"/>
    </xf>
    <xf numFmtId="0" fontId="32" fillId="24" borderId="26" xfId="39" applyFont="1" applyFill="1" applyBorder="1" applyAlignment="1">
      <alignment horizontal="center" wrapText="1"/>
    </xf>
    <xf numFmtId="0" fontId="32" fillId="24" borderId="27" xfId="39" applyFont="1" applyFill="1" applyBorder="1" applyAlignment="1">
      <alignment horizontal="center" wrapText="1"/>
    </xf>
    <xf numFmtId="0" fontId="36" fillId="24" borderId="10" xfId="39" applyFont="1" applyFill="1" applyBorder="1" applyAlignment="1">
      <alignment horizontal="center"/>
    </xf>
    <xf numFmtId="0" fontId="36" fillId="24" borderId="28" xfId="39" applyFont="1" applyFill="1" applyBorder="1" applyAlignment="1">
      <alignment horizontal="center"/>
    </xf>
    <xf numFmtId="0" fontId="32" fillId="24" borderId="17" xfId="39" applyFont="1" applyFill="1" applyBorder="1" applyAlignment="1">
      <alignment horizontal="center" vertical="center"/>
    </xf>
    <xf numFmtId="0" fontId="32" fillId="24" borderId="19" xfId="39" applyFont="1" applyFill="1" applyBorder="1" applyAlignment="1">
      <alignment horizontal="center" vertical="center"/>
    </xf>
    <xf numFmtId="0" fontId="32" fillId="24" borderId="18" xfId="39" applyFont="1" applyFill="1" applyBorder="1" applyAlignment="1">
      <alignment horizontal="center" vertical="center" wrapText="1"/>
    </xf>
    <xf numFmtId="0" fontId="32" fillId="24" borderId="10" xfId="39" applyFont="1" applyFill="1" applyBorder="1" applyAlignment="1">
      <alignment horizontal="center" vertical="center" wrapText="1"/>
    </xf>
    <xf numFmtId="0" fontId="32" fillId="24" borderId="11" xfId="39" applyFont="1" applyFill="1" applyBorder="1" applyAlignment="1">
      <alignment horizontal="center" vertical="center"/>
    </xf>
    <xf numFmtId="0" fontId="32" fillId="24" borderId="12" xfId="39" applyFont="1" applyFill="1" applyBorder="1" applyAlignment="1">
      <alignment horizontal="center" vertical="center"/>
    </xf>
    <xf numFmtId="0" fontId="32" fillId="24" borderId="31" xfId="39" applyFont="1" applyFill="1" applyBorder="1" applyAlignment="1">
      <alignment horizontal="center"/>
    </xf>
    <xf numFmtId="0" fontId="32" fillId="24" borderId="12" xfId="39" applyFont="1" applyFill="1" applyBorder="1" applyAlignment="1">
      <alignment horizontal="center"/>
    </xf>
    <xf numFmtId="0" fontId="32" fillId="24" borderId="29" xfId="39" applyFont="1" applyFill="1" applyBorder="1" applyAlignment="1">
      <alignment horizontal="center"/>
    </xf>
    <xf numFmtId="0" fontId="32" fillId="24" borderId="19" xfId="39" applyFont="1" applyFill="1" applyBorder="1" applyAlignment="1">
      <alignment horizontal="center"/>
    </xf>
    <xf numFmtId="0" fontId="29" fillId="24" borderId="0" xfId="0" applyFont="1" applyFill="1" applyAlignment="1">
      <alignment horizontal="center" vertical="top" wrapText="1"/>
    </xf>
    <xf numFmtId="0" fontId="36" fillId="24" borderId="0" xfId="39" applyFont="1" applyFill="1" applyBorder="1" applyAlignment="1">
      <alignment horizontal="justify" wrapText="1"/>
    </xf>
    <xf numFmtId="0" fontId="29" fillId="24" borderId="15" xfId="0" applyFont="1" applyFill="1" applyBorder="1" applyAlignment="1">
      <alignment horizontal="center" vertical="top" wrapText="1"/>
    </xf>
    <xf numFmtId="0" fontId="29" fillId="24" borderId="16" xfId="0" applyFont="1" applyFill="1" applyBorder="1" applyAlignment="1">
      <alignment horizontal="center" vertical="top" wrapText="1"/>
    </xf>
    <xf numFmtId="0" fontId="29" fillId="24" borderId="44" xfId="0" applyFont="1" applyFill="1" applyBorder="1" applyAlignment="1">
      <alignment horizontal="center" vertical="top" wrapText="1"/>
    </xf>
    <xf numFmtId="0" fontId="28" fillId="24" borderId="15" xfId="0" applyFont="1" applyFill="1" applyBorder="1" applyAlignment="1">
      <alignment horizontal="justify" vertical="top" wrapText="1"/>
    </xf>
    <xf numFmtId="0" fontId="28" fillId="24" borderId="16" xfId="0" applyFont="1" applyFill="1" applyBorder="1" applyAlignment="1">
      <alignment horizontal="justify" vertical="top" wrapText="1"/>
    </xf>
    <xf numFmtId="0" fontId="28" fillId="24" borderId="44" xfId="0" applyFont="1" applyFill="1" applyBorder="1" applyAlignment="1">
      <alignment horizontal="justify" vertical="top" wrapText="1"/>
    </xf>
    <xf numFmtId="0" fontId="35" fillId="24" borderId="41" xfId="39" applyFont="1" applyFill="1" applyBorder="1" applyAlignment="1">
      <alignment horizontal="center"/>
    </xf>
    <xf numFmtId="0" fontId="35" fillId="24" borderId="42" xfId="39" applyFont="1" applyFill="1" applyBorder="1" applyAlignment="1">
      <alignment horizontal="center"/>
    </xf>
    <xf numFmtId="0" fontId="35" fillId="24" borderId="43" xfId="39" applyFont="1" applyFill="1" applyBorder="1" applyAlignment="1">
      <alignment horizontal="center"/>
    </xf>
    <xf numFmtId="0" fontId="28" fillId="24" borderId="0" xfId="0" applyFont="1" applyFill="1" applyAlignment="1">
      <alignment horizontal="justify" vertical="top" wrapText="1"/>
    </xf>
    <xf numFmtId="0" fontId="28" fillId="24" borderId="0" xfId="0" applyFont="1" applyFill="1" applyAlignment="1">
      <alignment horizontal="justify"/>
    </xf>
  </cellXfs>
  <cellStyles count="8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59" xr:uid="{00000000-0005-0000-0000-00001C000000}"/>
    <cellStyle name="Comma 11" xfId="60" xr:uid="{00000000-0005-0000-0000-00001D000000}"/>
    <cellStyle name="Comma 2" xfId="55" xr:uid="{00000000-0005-0000-0000-00001E000000}"/>
    <cellStyle name="Comma 2 2" xfId="61" xr:uid="{00000000-0005-0000-0000-00001F000000}"/>
    <cellStyle name="Comma 2 3" xfId="73" xr:uid="{00000000-0005-0000-0000-000020000000}"/>
    <cellStyle name="Comma 3" xfId="57" xr:uid="{00000000-0005-0000-0000-000021000000}"/>
    <cellStyle name="Comma 3 2" xfId="75" xr:uid="{00000000-0005-0000-0000-000022000000}"/>
    <cellStyle name="Excel Built-in Normal" xfId="29" xr:uid="{00000000-0005-0000-0000-000023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80" builtinId="8"/>
    <cellStyle name="Input" xfId="36" builtinId="20" customBuiltin="1"/>
    <cellStyle name="Linked Cell" xfId="37" builtinId="24" customBuiltin="1"/>
    <cellStyle name="Neutral" xfId="38" builtinId="28" customBuiltin="1"/>
    <cellStyle name="Normal" xfId="0" builtinId="0"/>
    <cellStyle name="Normal 10" xfId="78" xr:uid="{B6B54236-4BE6-4265-9548-44DD0DCAA5EC}"/>
    <cellStyle name="Normal 2" xfId="39" xr:uid="{00000000-0005-0000-0000-00002E000000}"/>
    <cellStyle name="Normal 2 2" xfId="40" xr:uid="{00000000-0005-0000-0000-00002F000000}"/>
    <cellStyle name="Normal 2 2 2" xfId="67" xr:uid="{00000000-0005-0000-0000-000030000000}"/>
    <cellStyle name="Normal 2 3" xfId="41" xr:uid="{00000000-0005-0000-0000-000031000000}"/>
    <cellStyle name="Normal 2 3 2" xfId="68" xr:uid="{00000000-0005-0000-0000-000032000000}"/>
    <cellStyle name="Normal 2 4" xfId="42" xr:uid="{00000000-0005-0000-0000-000033000000}"/>
    <cellStyle name="Normal 2 4 2" xfId="69" xr:uid="{00000000-0005-0000-0000-000034000000}"/>
    <cellStyle name="Normal 3" xfId="43" xr:uid="{00000000-0005-0000-0000-000035000000}"/>
    <cellStyle name="Normal 3 2" xfId="70" xr:uid="{00000000-0005-0000-0000-000036000000}"/>
    <cellStyle name="Normal 4" xfId="44" xr:uid="{00000000-0005-0000-0000-000037000000}"/>
    <cellStyle name="Normal 5" xfId="53" xr:uid="{00000000-0005-0000-0000-000038000000}"/>
    <cellStyle name="Normal 6" xfId="54" xr:uid="{00000000-0005-0000-0000-000039000000}"/>
    <cellStyle name="Normal 6 2" xfId="72" xr:uid="{00000000-0005-0000-0000-00003A000000}"/>
    <cellStyle name="Normal 7" xfId="56" xr:uid="{00000000-0005-0000-0000-00003B000000}"/>
    <cellStyle name="Normal 7 2" xfId="74" xr:uid="{00000000-0005-0000-0000-00003C000000}"/>
    <cellStyle name="Normal 8" xfId="58" xr:uid="{00000000-0005-0000-0000-00003D000000}"/>
    <cellStyle name="Normal 8 2" xfId="76" xr:uid="{00000000-0005-0000-0000-00003E000000}"/>
    <cellStyle name="Normal 9" xfId="66" xr:uid="{00000000-0005-0000-0000-00003F000000}"/>
    <cellStyle name="Normal 9 2" xfId="77" xr:uid="{00000000-0005-0000-0000-000040000000}"/>
    <cellStyle name="Note" xfId="45" builtinId="10" customBuiltin="1"/>
    <cellStyle name="Output" xfId="46" builtinId="21" customBuiltin="1"/>
    <cellStyle name="Percent" xfId="47" builtinId="5"/>
    <cellStyle name="Percent 10" xfId="63" xr:uid="{00000000-0005-0000-0000-000046000000}"/>
    <cellStyle name="Percent 11" xfId="64" xr:uid="{00000000-0005-0000-0000-000047000000}"/>
    <cellStyle name="Percent 2" xfId="48" xr:uid="{00000000-0005-0000-0000-000048000000}"/>
    <cellStyle name="Percent 2 2" xfId="65" xr:uid="{00000000-0005-0000-0000-000049000000}"/>
    <cellStyle name="Percent 2 3" xfId="71" xr:uid="{00000000-0005-0000-0000-00004A000000}"/>
    <cellStyle name="Percent 3" xfId="62" xr:uid="{00000000-0005-0000-0000-00004B000000}"/>
    <cellStyle name="Percent 4" xfId="79" xr:uid="{F60252B4-825A-4E04-A6FE-5817C3E0EB38}"/>
    <cellStyle name="Style 1" xfId="49" xr:uid="{00000000-0005-0000-0000-00004C000000}"/>
    <cellStyle name="Title" xfId="50" builtinId="15" customBuiltin="1"/>
    <cellStyle name="Total" xfId="51" builtinId="25" customBuiltin="1"/>
    <cellStyle name="Warning Text" xfId="52" builtinId="11" customBuiltin="1"/>
  </cellStyles>
  <dxfs count="2">
    <dxf>
      <font>
        <b/>
        <i val="0"/>
      </font>
      <fill>
        <patternFill>
          <bgColor rgb="FFFF0000"/>
        </patternFill>
      </fill>
    </dxf>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sundarammutual.com/pdf2/2020/Rationale_for_Valuation/Note_on_Yes_bank_Final.pdf" TargetMode="External"/><Relationship Id="rId1" Type="http://schemas.openxmlformats.org/officeDocument/2006/relationships/hyperlink" Target="https://www.sundarammutual.com/pdf2/2020/Rationale_for_Valuation/Communication-to-SEB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BT211"/>
  <sheetViews>
    <sheetView tabSelected="1" zoomScaleNormal="100" zoomScaleSheetLayoutView="100" workbookViewId="0"/>
  </sheetViews>
  <sheetFormatPr defaultRowHeight="15" x14ac:dyDescent="0.2"/>
  <cols>
    <col min="1" max="1" width="9.28515625" style="16" customWidth="1"/>
    <col min="2" max="2" width="54.42578125" style="16" customWidth="1"/>
    <col min="3" max="3" width="18.140625" style="16" bestFit="1" customWidth="1"/>
    <col min="4" max="4" width="24.7109375" style="56" customWidth="1"/>
    <col min="5" max="5" width="21.140625" style="16" customWidth="1"/>
    <col min="6" max="6" width="22.28515625" style="56" customWidth="1"/>
    <col min="7" max="7" width="21.140625" style="16" customWidth="1"/>
    <col min="8" max="8" width="20.28515625" style="56" customWidth="1"/>
    <col min="9" max="9" width="20.7109375" style="56" customWidth="1"/>
    <col min="10" max="10" width="19" style="16" customWidth="1"/>
    <col min="11" max="11" width="22.28515625" style="16" customWidth="1"/>
    <col min="12" max="12" width="23.42578125" style="56" bestFit="1" customWidth="1"/>
    <col min="13" max="13" width="19.42578125" style="16" bestFit="1" customWidth="1"/>
    <col min="14" max="16" width="22.5703125" style="16" bestFit="1" customWidth="1"/>
    <col min="17" max="17" width="28.140625" style="67" customWidth="1"/>
    <col min="18" max="18" width="25.85546875" style="67" customWidth="1"/>
    <col min="19" max="19" width="22.28515625" style="56" customWidth="1"/>
    <col min="20" max="20" width="20.85546875" style="16" customWidth="1"/>
    <col min="21" max="21" width="24.85546875" style="16" bestFit="1" customWidth="1"/>
    <col min="22" max="22" width="23.7109375" style="16" customWidth="1"/>
    <col min="23" max="23" width="23" style="16" customWidth="1"/>
    <col min="24" max="24" width="21.140625" style="16" bestFit="1" customWidth="1"/>
    <col min="25" max="25" width="19.28515625" style="16" bestFit="1" customWidth="1"/>
    <col min="26" max="26" width="22.5703125" style="56" customWidth="1"/>
    <col min="27" max="29" width="22.5703125" style="16" bestFit="1" customWidth="1"/>
    <col min="30" max="30" width="20.85546875" style="16" bestFit="1" customWidth="1"/>
    <col min="31" max="31" width="20.85546875" style="16" customWidth="1"/>
    <col min="32" max="32" width="19.7109375" style="16" customWidth="1"/>
    <col min="33" max="37" width="22.5703125" style="16" bestFit="1" customWidth="1"/>
    <col min="38" max="38" width="19" style="16" customWidth="1"/>
    <col min="39" max="45" width="19.42578125" style="16" bestFit="1" customWidth="1"/>
    <col min="46" max="46" width="22.5703125" style="16" bestFit="1" customWidth="1"/>
    <col min="47" max="48" width="20.7109375" style="16" customWidth="1"/>
    <col min="49" max="49" width="20.85546875" style="16" bestFit="1" customWidth="1"/>
    <col min="50" max="51" width="19.42578125" style="16" bestFit="1" customWidth="1"/>
    <col min="52" max="53" width="22.5703125" style="16" bestFit="1" customWidth="1"/>
    <col min="54" max="54" width="20.7109375" style="16" bestFit="1" customWidth="1"/>
    <col min="55" max="55" width="20.85546875" style="16" bestFit="1" customWidth="1"/>
    <col min="56" max="57" width="22.5703125" style="16" bestFit="1" customWidth="1"/>
    <col min="58" max="61" width="19.42578125" style="16" bestFit="1" customWidth="1"/>
    <col min="62" max="70" width="22.5703125" style="16" bestFit="1" customWidth="1"/>
    <col min="71" max="71" width="20.85546875" style="16" bestFit="1" customWidth="1"/>
    <col min="72" max="72" width="18.7109375" style="16" customWidth="1"/>
    <col min="73" max="16384" width="9.140625" style="16"/>
  </cols>
  <sheetData>
    <row r="1" spans="1:72" s="54" customFormat="1" ht="12.75" x14ac:dyDescent="0.2">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row>
    <row r="2" spans="1:72" ht="38.25" x14ac:dyDescent="0.2">
      <c r="A2" s="55" t="s">
        <v>76</v>
      </c>
      <c r="B2" s="57"/>
      <c r="C2" s="56"/>
      <c r="E2" s="56"/>
      <c r="G2" s="56"/>
      <c r="J2" s="56"/>
      <c r="K2" s="56"/>
      <c r="M2" s="58"/>
      <c r="N2" s="58"/>
      <c r="O2" s="58"/>
      <c r="P2" s="59"/>
      <c r="Q2" s="59"/>
      <c r="R2" s="59"/>
      <c r="T2" s="56"/>
      <c r="U2" s="56"/>
      <c r="V2" s="56"/>
      <c r="W2" s="56"/>
      <c r="X2" s="56"/>
      <c r="Y2" s="56"/>
      <c r="AA2" s="56"/>
      <c r="AB2" s="56"/>
      <c r="AC2" s="59"/>
      <c r="AD2" s="60"/>
      <c r="AE2" s="60"/>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S2" s="61" t="s">
        <v>323</v>
      </c>
    </row>
    <row r="3" spans="1:72" x14ac:dyDescent="0.2">
      <c r="A3" s="55" t="s">
        <v>373</v>
      </c>
      <c r="B3" s="56"/>
      <c r="C3" s="56"/>
      <c r="D3" s="16"/>
      <c r="F3" s="16"/>
      <c r="H3" s="16"/>
      <c r="I3" s="16"/>
      <c r="L3" s="16"/>
      <c r="N3" s="58"/>
      <c r="O3" s="60"/>
      <c r="P3" s="62"/>
      <c r="Q3" s="59"/>
      <c r="R3" s="59"/>
      <c r="S3" s="16"/>
      <c r="Z3" s="16"/>
      <c r="AA3" s="56"/>
      <c r="AB3" s="60"/>
      <c r="AC3" s="62"/>
      <c r="AG3" s="58"/>
      <c r="AH3" s="58"/>
      <c r="AI3" s="58"/>
      <c r="AJ3" s="58"/>
      <c r="AK3" s="58"/>
      <c r="AZ3" s="58"/>
      <c r="BA3" s="58"/>
      <c r="BD3" s="58"/>
      <c r="BE3" s="58"/>
      <c r="BS3" s="63">
        <v>43938</v>
      </c>
    </row>
    <row r="4" spans="1:72" s="64" customFormat="1" ht="15.75" thickBot="1" x14ac:dyDescent="0.25">
      <c r="A4" s="65"/>
      <c r="D4" s="66" t="s">
        <v>37</v>
      </c>
      <c r="E4" s="66" t="s">
        <v>32</v>
      </c>
      <c r="F4" s="66" t="s">
        <v>39</v>
      </c>
      <c r="G4" s="66" t="s">
        <v>31</v>
      </c>
      <c r="H4" s="66" t="s">
        <v>36</v>
      </c>
      <c r="I4" s="66" t="s">
        <v>38</v>
      </c>
      <c r="J4" s="66" t="s">
        <v>27</v>
      </c>
      <c r="K4" s="66" t="s">
        <v>29</v>
      </c>
      <c r="L4" s="66" t="s">
        <v>41</v>
      </c>
      <c r="M4" s="66" t="s">
        <v>128</v>
      </c>
      <c r="N4" s="66" t="s">
        <v>227</v>
      </c>
      <c r="O4" s="66" t="s">
        <v>254</v>
      </c>
      <c r="P4" s="66" t="s">
        <v>288</v>
      </c>
      <c r="Q4" s="66" t="s">
        <v>324</v>
      </c>
      <c r="R4" s="66" t="s">
        <v>325</v>
      </c>
      <c r="S4" s="66" t="s">
        <v>40</v>
      </c>
      <c r="T4" s="66" t="s">
        <v>28</v>
      </c>
      <c r="U4" s="66" t="s">
        <v>26</v>
      </c>
      <c r="V4" s="66" t="s">
        <v>30</v>
      </c>
      <c r="W4" s="66" t="s">
        <v>33</v>
      </c>
      <c r="X4" s="66" t="s">
        <v>35</v>
      </c>
      <c r="Y4" s="66" t="s">
        <v>34</v>
      </c>
      <c r="Z4" s="66" t="s">
        <v>45</v>
      </c>
      <c r="AA4" s="66" t="s">
        <v>229</v>
      </c>
      <c r="AB4" s="66" t="s">
        <v>256</v>
      </c>
      <c r="AC4" s="66" t="s">
        <v>287</v>
      </c>
      <c r="AD4" s="66" t="s">
        <v>107</v>
      </c>
      <c r="AE4" s="66" t="s">
        <v>120</v>
      </c>
      <c r="AF4" s="66" t="s">
        <v>150</v>
      </c>
      <c r="AG4" s="66" t="s">
        <v>182</v>
      </c>
      <c r="AH4" s="66" t="s">
        <v>183</v>
      </c>
      <c r="AI4" s="66" t="s">
        <v>211</v>
      </c>
      <c r="AJ4" s="66" t="s">
        <v>219</v>
      </c>
      <c r="AK4" s="66" t="s">
        <v>255</v>
      </c>
      <c r="AL4" s="66" t="s">
        <v>103</v>
      </c>
      <c r="AM4" s="66" t="s">
        <v>104</v>
      </c>
      <c r="AN4" s="66" t="s">
        <v>105</v>
      </c>
      <c r="AO4" s="66" t="s">
        <v>124</v>
      </c>
      <c r="AP4" s="66" t="s">
        <v>125</v>
      </c>
      <c r="AQ4" s="66" t="s">
        <v>148</v>
      </c>
      <c r="AR4" s="66" t="s">
        <v>149</v>
      </c>
      <c r="AS4" s="66" t="s">
        <v>168</v>
      </c>
      <c r="AT4" s="66" t="s">
        <v>179</v>
      </c>
      <c r="AU4" s="66" t="s">
        <v>152</v>
      </c>
      <c r="AV4" s="66" t="s">
        <v>155</v>
      </c>
      <c r="AW4" s="66" t="s">
        <v>106</v>
      </c>
      <c r="AX4" s="66" t="s">
        <v>129</v>
      </c>
      <c r="AY4" s="66" t="s">
        <v>151</v>
      </c>
      <c r="AZ4" s="66" t="s">
        <v>180</v>
      </c>
      <c r="BA4" s="66" t="s">
        <v>181</v>
      </c>
      <c r="BB4" s="66" t="s">
        <v>94</v>
      </c>
      <c r="BC4" s="66" t="s">
        <v>108</v>
      </c>
      <c r="BD4" s="66" t="s">
        <v>191</v>
      </c>
      <c r="BE4" s="66" t="s">
        <v>217</v>
      </c>
      <c r="BF4" s="66" t="s">
        <v>126</v>
      </c>
      <c r="BG4" s="66" t="s">
        <v>127</v>
      </c>
      <c r="BH4" s="66" t="s">
        <v>153</v>
      </c>
      <c r="BI4" s="66" t="s">
        <v>171</v>
      </c>
      <c r="BJ4" s="66" t="s">
        <v>189</v>
      </c>
      <c r="BK4" s="66" t="s">
        <v>206</v>
      </c>
      <c r="BL4" s="66" t="s">
        <v>208</v>
      </c>
      <c r="BM4" s="66" t="s">
        <v>210</v>
      </c>
      <c r="BN4" s="66" t="s">
        <v>223</v>
      </c>
      <c r="BO4" s="66" t="s">
        <v>225</v>
      </c>
      <c r="BP4" s="66" t="s">
        <v>232</v>
      </c>
      <c r="BQ4" s="66" t="s">
        <v>214</v>
      </c>
      <c r="BR4" s="66" t="s">
        <v>221</v>
      </c>
      <c r="BS4" s="66" t="s">
        <v>97</v>
      </c>
      <c r="BT4" s="67" t="s">
        <v>374</v>
      </c>
    </row>
    <row r="5" spans="1:72" s="68" customFormat="1" ht="75.75" thickBot="1" x14ac:dyDescent="0.25">
      <c r="A5" s="69" t="s">
        <v>77</v>
      </c>
      <c r="B5" s="70" t="s">
        <v>0</v>
      </c>
      <c r="C5" s="70"/>
      <c r="D5" s="70" t="s">
        <v>78</v>
      </c>
      <c r="E5" s="70" t="s">
        <v>262</v>
      </c>
      <c r="F5" s="70" t="s">
        <v>263</v>
      </c>
      <c r="G5" s="70" t="s">
        <v>46</v>
      </c>
      <c r="H5" s="70" t="s">
        <v>264</v>
      </c>
      <c r="I5" s="70" t="s">
        <v>265</v>
      </c>
      <c r="J5" s="70" t="s">
        <v>178</v>
      </c>
      <c r="K5" s="70" t="s">
        <v>266</v>
      </c>
      <c r="L5" s="70" t="s">
        <v>116</v>
      </c>
      <c r="M5" s="70" t="s">
        <v>133</v>
      </c>
      <c r="N5" s="70" t="s">
        <v>228</v>
      </c>
      <c r="O5" s="70" t="s">
        <v>257</v>
      </c>
      <c r="P5" s="70" t="s">
        <v>289</v>
      </c>
      <c r="Q5" s="70" t="s">
        <v>326</v>
      </c>
      <c r="R5" s="70" t="s">
        <v>327</v>
      </c>
      <c r="S5" s="70" t="s">
        <v>267</v>
      </c>
      <c r="T5" s="70" t="s">
        <v>123</v>
      </c>
      <c r="U5" s="70" t="s">
        <v>268</v>
      </c>
      <c r="V5" s="70" t="s">
        <v>269</v>
      </c>
      <c r="W5" s="70" t="s">
        <v>250</v>
      </c>
      <c r="X5" s="70" t="s">
        <v>270</v>
      </c>
      <c r="Y5" s="70" t="s">
        <v>96</v>
      </c>
      <c r="Z5" s="70" t="s">
        <v>271</v>
      </c>
      <c r="AA5" s="70" t="s">
        <v>230</v>
      </c>
      <c r="AB5" s="70" t="s">
        <v>258</v>
      </c>
      <c r="AC5" s="70" t="s">
        <v>290</v>
      </c>
      <c r="AD5" s="70" t="s">
        <v>156</v>
      </c>
      <c r="AE5" s="70" t="s">
        <v>121</v>
      </c>
      <c r="AF5" s="70" t="s">
        <v>163</v>
      </c>
      <c r="AG5" s="70" t="s">
        <v>185</v>
      </c>
      <c r="AH5" s="70" t="s">
        <v>184</v>
      </c>
      <c r="AI5" s="70" t="s">
        <v>213</v>
      </c>
      <c r="AJ5" s="70" t="s">
        <v>220</v>
      </c>
      <c r="AK5" s="70" t="s">
        <v>260</v>
      </c>
      <c r="AL5" s="70" t="s">
        <v>157</v>
      </c>
      <c r="AM5" s="70" t="s">
        <v>158</v>
      </c>
      <c r="AN5" s="70" t="s">
        <v>159</v>
      </c>
      <c r="AO5" s="70" t="s">
        <v>130</v>
      </c>
      <c r="AP5" s="70" t="s">
        <v>160</v>
      </c>
      <c r="AQ5" s="70" t="s">
        <v>162</v>
      </c>
      <c r="AR5" s="70" t="s">
        <v>165</v>
      </c>
      <c r="AS5" s="70" t="s">
        <v>169</v>
      </c>
      <c r="AT5" s="70" t="s">
        <v>188</v>
      </c>
      <c r="AU5" s="70" t="s">
        <v>166</v>
      </c>
      <c r="AV5" s="70" t="s">
        <v>167</v>
      </c>
      <c r="AW5" s="70" t="s">
        <v>161</v>
      </c>
      <c r="AX5" s="70" t="s">
        <v>134</v>
      </c>
      <c r="AY5" s="70" t="s">
        <v>164</v>
      </c>
      <c r="AZ5" s="70" t="s">
        <v>187</v>
      </c>
      <c r="BA5" s="70" t="s">
        <v>186</v>
      </c>
      <c r="BB5" s="70" t="s">
        <v>118</v>
      </c>
      <c r="BC5" s="70" t="s">
        <v>119</v>
      </c>
      <c r="BD5" s="70" t="s">
        <v>192</v>
      </c>
      <c r="BE5" s="70" t="s">
        <v>218</v>
      </c>
      <c r="BF5" s="70" t="s">
        <v>131</v>
      </c>
      <c r="BG5" s="70" t="s">
        <v>132</v>
      </c>
      <c r="BH5" s="70" t="s">
        <v>154</v>
      </c>
      <c r="BI5" s="70" t="s">
        <v>170</v>
      </c>
      <c r="BJ5" s="70" t="s">
        <v>190</v>
      </c>
      <c r="BK5" s="70" t="s">
        <v>207</v>
      </c>
      <c r="BL5" s="70" t="s">
        <v>209</v>
      </c>
      <c r="BM5" s="70" t="s">
        <v>212</v>
      </c>
      <c r="BN5" s="70" t="s">
        <v>224</v>
      </c>
      <c r="BO5" s="70" t="s">
        <v>226</v>
      </c>
      <c r="BP5" s="70" t="s">
        <v>233</v>
      </c>
      <c r="BQ5" s="70" t="s">
        <v>215</v>
      </c>
      <c r="BR5" s="70" t="s">
        <v>222</v>
      </c>
      <c r="BS5" s="70" t="s">
        <v>117</v>
      </c>
      <c r="BT5" s="70" t="s">
        <v>366</v>
      </c>
    </row>
    <row r="6" spans="1:72" x14ac:dyDescent="0.2">
      <c r="A6" s="71"/>
      <c r="B6" s="72"/>
      <c r="C6" s="73"/>
      <c r="D6" s="74"/>
      <c r="E6" s="74"/>
      <c r="F6" s="74"/>
      <c r="G6" s="74"/>
      <c r="H6" s="74"/>
      <c r="I6" s="74"/>
      <c r="J6" s="74"/>
      <c r="K6" s="74"/>
      <c r="L6" s="74"/>
      <c r="M6" s="74"/>
      <c r="N6" s="74"/>
      <c r="O6" s="74"/>
      <c r="P6" s="75"/>
      <c r="Q6" s="76"/>
      <c r="R6" s="76"/>
      <c r="S6" s="74"/>
      <c r="T6" s="74"/>
      <c r="U6" s="74"/>
      <c r="V6" s="74"/>
      <c r="W6" s="74"/>
      <c r="X6" s="74"/>
      <c r="Y6" s="74"/>
      <c r="Z6" s="74"/>
      <c r="AA6" s="74"/>
      <c r="AB6" s="74"/>
      <c r="AC6" s="75"/>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row>
    <row r="7" spans="1:72" x14ac:dyDescent="0.2">
      <c r="A7" s="77">
        <v>1.1000000000000001</v>
      </c>
      <c r="B7" s="78" t="s">
        <v>2</v>
      </c>
      <c r="C7" s="75" t="s">
        <v>5</v>
      </c>
      <c r="D7" s="79">
        <v>166.552055271</v>
      </c>
      <c r="E7" s="79">
        <v>351.39259706600001</v>
      </c>
      <c r="F7" s="79">
        <v>376.36093912799998</v>
      </c>
      <c r="G7" s="79">
        <v>200.98456535400001</v>
      </c>
      <c r="H7" s="79">
        <v>209.32773862499999</v>
      </c>
      <c r="I7" s="79">
        <v>473.34271085900002</v>
      </c>
      <c r="J7" s="79">
        <v>1509.572921875</v>
      </c>
      <c r="K7" s="79">
        <v>886.61869156399996</v>
      </c>
      <c r="L7" s="79">
        <v>64.418562588</v>
      </c>
      <c r="M7" s="79">
        <v>18.903893185999998</v>
      </c>
      <c r="N7" s="79">
        <v>1010.2963696889999</v>
      </c>
      <c r="O7" s="79">
        <v>105.86208047699999</v>
      </c>
      <c r="P7" s="80">
        <v>563.56360208699994</v>
      </c>
      <c r="Q7" s="81">
        <v>71.527127390000004</v>
      </c>
      <c r="R7" s="81">
        <v>493.81984281899997</v>
      </c>
      <c r="S7" s="79">
        <v>221.68696506499995</v>
      </c>
      <c r="T7" s="79">
        <v>1118.7984857479998</v>
      </c>
      <c r="U7" s="79">
        <v>16.750037969000001</v>
      </c>
      <c r="V7" s="79">
        <v>51.180803726999997</v>
      </c>
      <c r="W7" s="79">
        <v>64.358442082999986</v>
      </c>
      <c r="X7" s="79">
        <v>327.52522283899998</v>
      </c>
      <c r="Y7" s="79">
        <v>426.6295315829999</v>
      </c>
      <c r="Z7" s="79">
        <v>20.305009521000002</v>
      </c>
      <c r="AA7" s="79">
        <v>182.76238936200002</v>
      </c>
      <c r="AB7" s="79">
        <v>610.30777279999995</v>
      </c>
      <c r="AC7" s="80">
        <v>316.920875491</v>
      </c>
      <c r="AD7" s="79">
        <v>76.747615999999994</v>
      </c>
      <c r="AE7" s="79">
        <v>69.800661000000005</v>
      </c>
      <c r="AF7" s="79">
        <v>44.380999000000003</v>
      </c>
      <c r="AG7" s="79">
        <v>107.84950000000001</v>
      </c>
      <c r="AH7" s="79">
        <v>74.169483999999997</v>
      </c>
      <c r="AI7" s="79">
        <v>104.799027</v>
      </c>
      <c r="AJ7" s="79">
        <v>80.850223999999997</v>
      </c>
      <c r="AK7" s="79">
        <v>65.672370000000001</v>
      </c>
      <c r="AL7" s="79">
        <v>93.895242999999994</v>
      </c>
      <c r="AM7" s="79">
        <v>55.880740000000003</v>
      </c>
      <c r="AN7" s="79">
        <v>36.36242</v>
      </c>
      <c r="AO7" s="79">
        <v>94.737202999999994</v>
      </c>
      <c r="AP7" s="79">
        <v>71.580582000000007</v>
      </c>
      <c r="AQ7" s="79">
        <v>132.756486</v>
      </c>
      <c r="AR7" s="79">
        <v>133.276408</v>
      </c>
      <c r="AS7" s="79">
        <v>90.860994000000005</v>
      </c>
      <c r="AT7" s="79">
        <v>80.832745000000003</v>
      </c>
      <c r="AU7" s="79">
        <v>83.610890999999995</v>
      </c>
      <c r="AV7" s="79">
        <v>37.566611000000002</v>
      </c>
      <c r="AW7" s="79">
        <v>25.025133</v>
      </c>
      <c r="AX7" s="79">
        <v>29.481311999999999</v>
      </c>
      <c r="AY7" s="79">
        <v>74.919383999999994</v>
      </c>
      <c r="AZ7" s="79">
        <v>107.203087</v>
      </c>
      <c r="BA7" s="79">
        <v>61.151333000000001</v>
      </c>
      <c r="BB7" s="79">
        <v>12.823808746999999</v>
      </c>
      <c r="BC7" s="79">
        <v>8.6405403090000004</v>
      </c>
      <c r="BD7" s="79">
        <v>53.075985000000003</v>
      </c>
      <c r="BE7" s="79">
        <v>29.327220000000001</v>
      </c>
      <c r="BF7" s="79">
        <v>89.298644953999997</v>
      </c>
      <c r="BG7" s="79">
        <v>53.50034823</v>
      </c>
      <c r="BH7" s="79">
        <v>55.10145</v>
      </c>
      <c r="BI7" s="79">
        <v>51.89273</v>
      </c>
      <c r="BJ7" s="79">
        <v>185.37553800000001</v>
      </c>
      <c r="BK7" s="79">
        <v>195.79666599999999</v>
      </c>
      <c r="BL7" s="79">
        <v>157.30010799999999</v>
      </c>
      <c r="BM7" s="79">
        <v>109.973057</v>
      </c>
      <c r="BN7" s="79">
        <v>40.796244999999999</v>
      </c>
      <c r="BO7" s="79">
        <v>19.038675999999999</v>
      </c>
      <c r="BP7" s="79">
        <v>66.962428000000003</v>
      </c>
      <c r="BQ7" s="79">
        <v>85.482129999999998</v>
      </c>
      <c r="BR7" s="79">
        <v>50.501139000000002</v>
      </c>
      <c r="BS7" s="79">
        <v>41.004879000000003</v>
      </c>
      <c r="BT7" s="82">
        <v>21.402273608000005</v>
      </c>
    </row>
    <row r="8" spans="1:72" x14ac:dyDescent="0.2">
      <c r="A8" s="77">
        <v>1.2</v>
      </c>
      <c r="B8" s="78" t="s">
        <v>3</v>
      </c>
      <c r="C8" s="75" t="s">
        <v>5</v>
      </c>
      <c r="D8" s="79">
        <v>157.33121275100001</v>
      </c>
      <c r="E8" s="79">
        <v>323.09637721899998</v>
      </c>
      <c r="F8" s="79">
        <v>401.04250909499996</v>
      </c>
      <c r="G8" s="79">
        <v>172.544999434</v>
      </c>
      <c r="H8" s="79">
        <v>201.24359880400002</v>
      </c>
      <c r="I8" s="79">
        <v>417.282769116</v>
      </c>
      <c r="J8" s="79">
        <v>1414.3971684359999</v>
      </c>
      <c r="K8" s="79">
        <v>747.61754281899994</v>
      </c>
      <c r="L8" s="79">
        <v>68.345805053000007</v>
      </c>
      <c r="M8" s="79">
        <v>18.339174042999996</v>
      </c>
      <c r="N8" s="79">
        <v>962.60969337500001</v>
      </c>
      <c r="O8" s="79">
        <v>87.133507762999997</v>
      </c>
      <c r="P8" s="79">
        <v>573.43334119999997</v>
      </c>
      <c r="Q8" s="79">
        <v>65.181444769999999</v>
      </c>
      <c r="R8" s="79">
        <v>553.61122537899996</v>
      </c>
      <c r="S8" s="79">
        <v>193.409756147</v>
      </c>
      <c r="T8" s="79">
        <v>984.71899266209959</v>
      </c>
      <c r="U8" s="79">
        <v>16.216966528499999</v>
      </c>
      <c r="V8" s="79">
        <v>43.344634061299992</v>
      </c>
      <c r="W8" s="79">
        <v>43.006030824399993</v>
      </c>
      <c r="X8" s="79">
        <v>339.57285672900002</v>
      </c>
      <c r="Y8" s="79">
        <v>533.80996950690007</v>
      </c>
      <c r="Z8" s="79">
        <v>16.592914184999998</v>
      </c>
      <c r="AA8" s="79">
        <v>80.905540497000004</v>
      </c>
      <c r="AB8" s="79">
        <v>7.9147240170000028</v>
      </c>
      <c r="AC8" s="79">
        <v>522.84813409600019</v>
      </c>
      <c r="AD8" s="79">
        <v>76.747615999999994</v>
      </c>
      <c r="AE8" s="79">
        <v>69.800661000000005</v>
      </c>
      <c r="AF8" s="79">
        <v>44.380999000000003</v>
      </c>
      <c r="AG8" s="79">
        <v>107.84950000000001</v>
      </c>
      <c r="AH8" s="79">
        <v>74.169483999999997</v>
      </c>
      <c r="AI8" s="79">
        <v>104.799027</v>
      </c>
      <c r="AJ8" s="79">
        <v>80.850223999999997</v>
      </c>
      <c r="AK8" s="79">
        <v>65.672370000000001</v>
      </c>
      <c r="AL8" s="79">
        <v>93.895242999999994</v>
      </c>
      <c r="AM8" s="79">
        <v>55.880740000000003</v>
      </c>
      <c r="AN8" s="79">
        <v>36.36242</v>
      </c>
      <c r="AO8" s="79">
        <v>94.737202999999994</v>
      </c>
      <c r="AP8" s="79">
        <v>71.580582000000007</v>
      </c>
      <c r="AQ8" s="79">
        <v>132.756486</v>
      </c>
      <c r="AR8" s="79">
        <v>133.276408</v>
      </c>
      <c r="AS8" s="79">
        <v>90.860994000000005</v>
      </c>
      <c r="AT8" s="79">
        <v>80.832755000000006</v>
      </c>
      <c r="AU8" s="79">
        <v>83.610890999999995</v>
      </c>
      <c r="AV8" s="79">
        <v>37.566611000000002</v>
      </c>
      <c r="AW8" s="79">
        <v>25.025133</v>
      </c>
      <c r="AX8" s="79">
        <v>29.481311999999999</v>
      </c>
      <c r="AY8" s="79">
        <v>74.919383999999994</v>
      </c>
      <c r="AZ8" s="79">
        <v>107.203087</v>
      </c>
      <c r="BA8" s="79">
        <v>61.151333000000001</v>
      </c>
      <c r="BB8" s="79">
        <v>12.359473480000002</v>
      </c>
      <c r="BC8" s="79">
        <v>8.0144740580000011</v>
      </c>
      <c r="BD8" s="79">
        <v>53.075985000000003</v>
      </c>
      <c r="BE8" s="79">
        <v>29.327220000000001</v>
      </c>
      <c r="BF8" s="79">
        <v>82.588284941999987</v>
      </c>
      <c r="BG8" s="79">
        <v>46.924749319999997</v>
      </c>
      <c r="BH8" s="79">
        <v>50.304256533000007</v>
      </c>
      <c r="BI8" s="79">
        <v>50.500217389999996</v>
      </c>
      <c r="BJ8" s="79">
        <v>185.37553800000001</v>
      </c>
      <c r="BK8" s="79">
        <v>195.79666599999999</v>
      </c>
      <c r="BL8" s="79">
        <v>157.30010799999999</v>
      </c>
      <c r="BM8" s="79">
        <v>109.973057</v>
      </c>
      <c r="BN8" s="79">
        <v>40.796244999999999</v>
      </c>
      <c r="BO8" s="79">
        <v>19.038675999999999</v>
      </c>
      <c r="BP8" s="79">
        <v>66.962428000000003</v>
      </c>
      <c r="BQ8" s="79">
        <v>85.482129999999998</v>
      </c>
      <c r="BR8" s="79">
        <v>50.501139000000002</v>
      </c>
      <c r="BS8" s="79">
        <v>41.004879000000003</v>
      </c>
      <c r="BT8" s="82">
        <v>23.474910804999997</v>
      </c>
    </row>
    <row r="9" spans="1:72" x14ac:dyDescent="0.2">
      <c r="A9" s="77"/>
      <c r="B9" s="83" t="s">
        <v>4</v>
      </c>
      <c r="C9" s="84"/>
      <c r="D9" s="85"/>
      <c r="E9" s="85"/>
      <c r="F9" s="85"/>
      <c r="G9" s="85"/>
      <c r="H9" s="85"/>
      <c r="I9" s="85"/>
      <c r="J9" s="85"/>
      <c r="K9" s="85"/>
      <c r="L9" s="85"/>
      <c r="M9" s="85"/>
      <c r="N9" s="85"/>
      <c r="O9" s="85"/>
      <c r="P9" s="85"/>
      <c r="Q9" s="86"/>
      <c r="R9" s="86"/>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75"/>
    </row>
    <row r="10" spans="1:72" x14ac:dyDescent="0.2">
      <c r="A10" s="77">
        <v>2</v>
      </c>
      <c r="B10" s="78" t="s">
        <v>1</v>
      </c>
      <c r="C10" s="75" t="s">
        <v>5</v>
      </c>
      <c r="D10" s="79">
        <v>271.00491134250001</v>
      </c>
      <c r="E10" s="79">
        <v>5012.3179291765</v>
      </c>
      <c r="F10" s="79">
        <v>850.95041279580005</v>
      </c>
      <c r="G10" s="79">
        <v>856.12073775419992</v>
      </c>
      <c r="H10" s="79">
        <v>862.78595150460012</v>
      </c>
      <c r="I10" s="79">
        <v>1059.5904849742001</v>
      </c>
      <c r="J10" s="79">
        <v>783.09734938210022</v>
      </c>
      <c r="K10" s="79">
        <v>797.09303573520015</v>
      </c>
      <c r="L10" s="79">
        <v>139.7669834257</v>
      </c>
      <c r="M10" s="79">
        <v>2.118464966100003</v>
      </c>
      <c r="N10" s="79">
        <v>152.1360402542</v>
      </c>
      <c r="O10" s="79">
        <v>6.5997875198000031</v>
      </c>
      <c r="P10" s="79">
        <v>7.5169940970000653</v>
      </c>
      <c r="Q10" s="79">
        <v>1.6164015229000057</v>
      </c>
      <c r="R10" s="79">
        <v>76.093901989100118</v>
      </c>
      <c r="S10" s="79">
        <v>230.81858130810008</v>
      </c>
      <c r="T10" s="79">
        <v>2792.1308148287017</v>
      </c>
      <c r="U10" s="79">
        <v>57.565078131300012</v>
      </c>
      <c r="V10" s="79">
        <v>72.62664818730002</v>
      </c>
      <c r="W10" s="79">
        <v>85.990068476400012</v>
      </c>
      <c r="X10" s="79">
        <v>704.83001574440004</v>
      </c>
      <c r="Y10" s="79">
        <v>1187.8179476862001</v>
      </c>
      <c r="Z10" s="79">
        <v>13.484952464700005</v>
      </c>
      <c r="AA10" s="79">
        <v>12.029750629900008</v>
      </c>
      <c r="AB10" s="79">
        <v>845.39608748699993</v>
      </c>
      <c r="AC10" s="79">
        <v>40.049942430099918</v>
      </c>
      <c r="AD10" s="79">
        <v>26.384566440900016</v>
      </c>
      <c r="AE10" s="79">
        <v>22.361028833099994</v>
      </c>
      <c r="AF10" s="79">
        <v>9.539946321500004</v>
      </c>
      <c r="AG10" s="79">
        <v>25.739151267699981</v>
      </c>
      <c r="AH10" s="79">
        <v>16.824423433999996</v>
      </c>
      <c r="AI10" s="79">
        <v>23.95806473799999</v>
      </c>
      <c r="AJ10" s="79">
        <v>18.18837931100002</v>
      </c>
      <c r="AK10" s="79">
        <v>11.386342185200007</v>
      </c>
      <c r="AL10" s="79">
        <v>-4.3660131190000016</v>
      </c>
      <c r="AM10" s="79">
        <v>-3.0060920161000055</v>
      </c>
      <c r="AN10" s="79">
        <v>-2.7350402779999996</v>
      </c>
      <c r="AO10" s="79">
        <v>-8.7782355239000083</v>
      </c>
      <c r="AP10" s="79">
        <v>-9.001947354100011</v>
      </c>
      <c r="AQ10" s="79">
        <v>-28.905978545599993</v>
      </c>
      <c r="AR10" s="79">
        <v>-32.971889378200004</v>
      </c>
      <c r="AS10" s="79">
        <v>-25.622163729999997</v>
      </c>
      <c r="AT10" s="79">
        <v>-26.086038281999997</v>
      </c>
      <c r="AU10" s="79">
        <v>-1.3776796190999931</v>
      </c>
      <c r="AV10" s="79">
        <v>-1.3316031850000059</v>
      </c>
      <c r="AW10" s="79">
        <v>11.133657850100004</v>
      </c>
      <c r="AX10" s="79">
        <v>-8.4329723028999979</v>
      </c>
      <c r="AY10" s="79">
        <v>-6.2492888129999926</v>
      </c>
      <c r="AZ10" s="79">
        <v>-10.615936533799996</v>
      </c>
      <c r="BA10" s="79">
        <v>-6.3836442381999987</v>
      </c>
      <c r="BB10" s="79">
        <v>3.7179146549999977</v>
      </c>
      <c r="BC10" s="79">
        <v>3.4799264249999986</v>
      </c>
      <c r="BD10" s="79">
        <v>-14.335786996899998</v>
      </c>
      <c r="BE10" s="79">
        <v>-4.4726830560999993</v>
      </c>
      <c r="BF10" s="79">
        <v>-13.727814691899994</v>
      </c>
      <c r="BG10" s="79">
        <v>-12.034087802999991</v>
      </c>
      <c r="BH10" s="79">
        <v>-13.762989671000007</v>
      </c>
      <c r="BI10" s="79">
        <v>-16.673283670999993</v>
      </c>
      <c r="BJ10" s="79">
        <v>-47.528035166200027</v>
      </c>
      <c r="BK10" s="79">
        <v>-46.1190623329</v>
      </c>
      <c r="BL10" s="79">
        <v>-25.52175937909999</v>
      </c>
      <c r="BM10" s="79">
        <v>-14.073720058999982</v>
      </c>
      <c r="BN10" s="79">
        <v>-4.8092076037999973</v>
      </c>
      <c r="BO10" s="79">
        <v>6.1384389100002323E-2</v>
      </c>
      <c r="BP10" s="79">
        <v>5.800359696000001</v>
      </c>
      <c r="BQ10" s="79">
        <v>7.6522611270000027</v>
      </c>
      <c r="BR10" s="79">
        <v>4.3896052027999986</v>
      </c>
      <c r="BS10" s="79">
        <v>15.050602638899989</v>
      </c>
      <c r="BT10" s="87">
        <v>21.722137403000001</v>
      </c>
    </row>
    <row r="11" spans="1:72" x14ac:dyDescent="0.2">
      <c r="A11" s="77"/>
      <c r="B11" s="88"/>
      <c r="C11" s="75"/>
      <c r="D11" s="79"/>
      <c r="E11" s="79"/>
      <c r="F11" s="79"/>
      <c r="G11" s="79"/>
      <c r="H11" s="79"/>
      <c r="I11" s="79"/>
      <c r="J11" s="79"/>
      <c r="K11" s="79"/>
      <c r="L11" s="79"/>
      <c r="M11" s="79"/>
      <c r="N11" s="79"/>
      <c r="O11" s="79"/>
      <c r="P11" s="79"/>
      <c r="Q11" s="89"/>
      <c r="R11" s="8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5"/>
    </row>
    <row r="12" spans="1:72" ht="37.5" customHeight="1" x14ac:dyDescent="0.2">
      <c r="A12" s="77">
        <v>3.1</v>
      </c>
      <c r="B12" s="78" t="s">
        <v>6</v>
      </c>
      <c r="C12" s="75" t="s">
        <v>5</v>
      </c>
      <c r="D12" s="79">
        <v>342.28009999999995</v>
      </c>
      <c r="E12" s="79">
        <v>4128.9272999999994</v>
      </c>
      <c r="F12" s="79">
        <v>884.76019999999994</v>
      </c>
      <c r="G12" s="79">
        <v>800.9511</v>
      </c>
      <c r="H12" s="79">
        <v>731.54609999999991</v>
      </c>
      <c r="I12" s="79">
        <v>1302.5406</v>
      </c>
      <c r="J12" s="79">
        <v>1775.0429000000001</v>
      </c>
      <c r="K12" s="79">
        <v>1432.2892999999999</v>
      </c>
      <c r="L12" s="79">
        <v>166.60319999999999</v>
      </c>
      <c r="M12" s="79">
        <v>16.167800000000003</v>
      </c>
      <c r="N12" s="79">
        <v>916.42770000000007</v>
      </c>
      <c r="O12" s="79">
        <v>102.065</v>
      </c>
      <c r="P12" s="79">
        <v>435.12860000000001</v>
      </c>
      <c r="Q12" s="79">
        <v>72.275000000000006</v>
      </c>
      <c r="R12" s="79">
        <v>487.34740000000005</v>
      </c>
      <c r="S12" s="79">
        <v>432.28750000000002</v>
      </c>
      <c r="T12" s="79">
        <v>3953.2564999999995</v>
      </c>
      <c r="U12" s="79">
        <v>73.092500000000001</v>
      </c>
      <c r="V12" s="79">
        <v>131.07820000000001</v>
      </c>
      <c r="W12" s="79">
        <v>155.52940000000001</v>
      </c>
      <c r="X12" s="79">
        <v>951.53779999999995</v>
      </c>
      <c r="Y12" s="79">
        <v>1304.7778041519998</v>
      </c>
      <c r="Z12" s="79">
        <v>34.788800000000002</v>
      </c>
      <c r="AA12" s="79">
        <v>204.52920000000003</v>
      </c>
      <c r="AB12" s="79">
        <v>640.46029999999996</v>
      </c>
      <c r="AC12" s="79">
        <v>332.31989999999996</v>
      </c>
      <c r="AD12" s="79">
        <v>96.042299999999997</v>
      </c>
      <c r="AE12" s="79">
        <v>85.912399999999991</v>
      </c>
      <c r="AF12" s="79">
        <v>51.371700000000004</v>
      </c>
      <c r="AG12" s="79">
        <v>128.23159999999999</v>
      </c>
      <c r="AH12" s="79">
        <v>87.084164299999998</v>
      </c>
      <c r="AI12" s="79">
        <v>123.12350000000001</v>
      </c>
      <c r="AJ12" s="79">
        <v>94.77600000000001</v>
      </c>
      <c r="AK12" s="79">
        <v>72.559100000000001</v>
      </c>
      <c r="AL12" s="79">
        <v>68.376400000000004</v>
      </c>
      <c r="AM12" s="79">
        <v>40.280499999999996</v>
      </c>
      <c r="AN12" s="79">
        <v>25.708999999999996</v>
      </c>
      <c r="AO12" s="79">
        <v>58.038499999999992</v>
      </c>
      <c r="AP12" s="79">
        <v>42.206600000000002</v>
      </c>
      <c r="AQ12" s="79">
        <v>72.030499999999989</v>
      </c>
      <c r="AR12" s="79">
        <v>70.039199999999994</v>
      </c>
      <c r="AS12" s="79">
        <v>45.212400000000009</v>
      </c>
      <c r="AT12" s="79">
        <v>37.548100000000005</v>
      </c>
      <c r="AU12" s="79">
        <v>63.032899999999998</v>
      </c>
      <c r="AV12" s="79">
        <v>27.580699999999997</v>
      </c>
      <c r="AW12" s="79">
        <v>27.147600000000001</v>
      </c>
      <c r="AX12" s="79">
        <v>15.9099</v>
      </c>
      <c r="AY12" s="79">
        <v>57.277299999999997</v>
      </c>
      <c r="AZ12" s="79">
        <v>83.692999999999998</v>
      </c>
      <c r="BA12" s="79">
        <v>47.426000000000002</v>
      </c>
      <c r="BB12" s="79">
        <v>12.3598</v>
      </c>
      <c r="BC12" s="79">
        <v>9.1772000000000009</v>
      </c>
      <c r="BD12" s="79">
        <v>28.284200000000006</v>
      </c>
      <c r="BE12" s="79">
        <v>18.414499999999997</v>
      </c>
      <c r="BF12" s="79">
        <v>53.627400000000009</v>
      </c>
      <c r="BG12" s="79">
        <v>28.560600000000001</v>
      </c>
      <c r="BH12" s="79">
        <v>28.404650000000007</v>
      </c>
      <c r="BI12" s="79">
        <v>24.389700000000001</v>
      </c>
      <c r="BJ12" s="79">
        <v>102.839</v>
      </c>
      <c r="BK12" s="79">
        <v>110.15179999999998</v>
      </c>
      <c r="BL12" s="79">
        <v>94.498699999999985</v>
      </c>
      <c r="BM12" s="79">
        <v>69.401799999999994</v>
      </c>
      <c r="BN12" s="79">
        <v>25.727799999999998</v>
      </c>
      <c r="BO12" s="79">
        <v>13.802300000000001</v>
      </c>
      <c r="BP12" s="79">
        <v>54.213699999999996</v>
      </c>
      <c r="BQ12" s="79">
        <v>71.289899999999989</v>
      </c>
      <c r="BR12" s="79">
        <v>42.033999999999999</v>
      </c>
      <c r="BS12" s="79">
        <v>56.040499999999994</v>
      </c>
      <c r="BT12" s="79">
        <v>33.150203808000008</v>
      </c>
    </row>
    <row r="13" spans="1:72" ht="33" customHeight="1" x14ac:dyDescent="0.2">
      <c r="A13" s="77">
        <v>3.2</v>
      </c>
      <c r="B13" s="78" t="s">
        <v>7</v>
      </c>
      <c r="C13" s="75" t="s">
        <v>5</v>
      </c>
      <c r="D13" s="79">
        <v>428.33612409350002</v>
      </c>
      <c r="E13" s="79">
        <v>5335.4143063954998</v>
      </c>
      <c r="F13" s="79">
        <v>1251.9929218908001</v>
      </c>
      <c r="G13" s="79">
        <v>1028.6657371882</v>
      </c>
      <c r="H13" s="79">
        <v>1064.0295503086002</v>
      </c>
      <c r="I13" s="79">
        <v>1476.8732540902001</v>
      </c>
      <c r="J13" s="79">
        <v>2197.4945178181001</v>
      </c>
      <c r="K13" s="79">
        <v>1544.7105785542001</v>
      </c>
      <c r="L13" s="79">
        <v>208.1127884787</v>
      </c>
      <c r="M13" s="79">
        <v>20.457639009099999</v>
      </c>
      <c r="N13" s="79">
        <v>1114.7457336292</v>
      </c>
      <c r="O13" s="79">
        <v>93.7332952828</v>
      </c>
      <c r="P13" s="79">
        <v>580.95033529700004</v>
      </c>
      <c r="Q13" s="79">
        <v>66.797846292900005</v>
      </c>
      <c r="R13" s="79">
        <v>629.70512736810008</v>
      </c>
      <c r="S13" s="79">
        <v>424.22833745510007</v>
      </c>
      <c r="T13" s="79">
        <v>3776.8498074908011</v>
      </c>
      <c r="U13" s="79">
        <v>73.782044659800007</v>
      </c>
      <c r="V13" s="79">
        <v>115.97128224860001</v>
      </c>
      <c r="W13" s="79">
        <v>128.99609930080001</v>
      </c>
      <c r="X13" s="79">
        <v>1044.4028724734001</v>
      </c>
      <c r="Y13" s="79">
        <v>1721.6279171931003</v>
      </c>
      <c r="Z13" s="79">
        <v>30.077866649700002</v>
      </c>
      <c r="AA13" s="79">
        <v>92.935291126900012</v>
      </c>
      <c r="AB13" s="79">
        <v>853.31081150399996</v>
      </c>
      <c r="AC13" s="79">
        <v>562.89807652610011</v>
      </c>
      <c r="AD13" s="79">
        <v>103.13218244090001</v>
      </c>
      <c r="AE13" s="79">
        <v>92.161689833099999</v>
      </c>
      <c r="AF13" s="79">
        <v>53.920945321500007</v>
      </c>
      <c r="AG13" s="79">
        <v>133.58865126769999</v>
      </c>
      <c r="AH13" s="79">
        <v>90.993907433999993</v>
      </c>
      <c r="AI13" s="79">
        <v>128.75709173799999</v>
      </c>
      <c r="AJ13" s="79">
        <v>99.038603311000017</v>
      </c>
      <c r="AK13" s="79">
        <v>77.058712185200008</v>
      </c>
      <c r="AL13" s="79">
        <v>89.529229880999992</v>
      </c>
      <c r="AM13" s="79">
        <v>52.874647983899997</v>
      </c>
      <c r="AN13" s="79">
        <v>33.627379722000001</v>
      </c>
      <c r="AO13" s="79">
        <v>85.958967476099986</v>
      </c>
      <c r="AP13" s="79">
        <v>62.578634645899996</v>
      </c>
      <c r="AQ13" s="79">
        <v>103.8505074544</v>
      </c>
      <c r="AR13" s="79">
        <v>100.3045186218</v>
      </c>
      <c r="AS13" s="79">
        <v>65.238830270000008</v>
      </c>
      <c r="AT13" s="79">
        <v>54.746716718000009</v>
      </c>
      <c r="AU13" s="79">
        <v>82.233211380900002</v>
      </c>
      <c r="AV13" s="79">
        <v>36.235007814999996</v>
      </c>
      <c r="AW13" s="79">
        <v>36.158790850100004</v>
      </c>
      <c r="AX13" s="79">
        <v>21.048339697100001</v>
      </c>
      <c r="AY13" s="79">
        <v>68.670095187000001</v>
      </c>
      <c r="AZ13" s="79">
        <v>96.587150466200001</v>
      </c>
      <c r="BA13" s="79">
        <v>54.767688761800002</v>
      </c>
      <c r="BB13" s="79">
        <v>16.077388135</v>
      </c>
      <c r="BC13" s="79">
        <v>11.494400483</v>
      </c>
      <c r="BD13" s="79">
        <v>38.740198003100005</v>
      </c>
      <c r="BE13" s="79">
        <v>24.854536943900001</v>
      </c>
      <c r="BF13" s="79">
        <v>68.860470250099993</v>
      </c>
      <c r="BG13" s="79">
        <v>34.890661517000005</v>
      </c>
      <c r="BH13" s="79">
        <v>36.541266862000001</v>
      </c>
      <c r="BI13" s="79">
        <v>33.826933719000003</v>
      </c>
      <c r="BJ13" s="79">
        <v>137.84750283379998</v>
      </c>
      <c r="BK13" s="79">
        <v>149.67760366709999</v>
      </c>
      <c r="BL13" s="79">
        <v>131.7783486209</v>
      </c>
      <c r="BM13" s="79">
        <v>95.899336941000016</v>
      </c>
      <c r="BN13" s="79">
        <v>35.987037396200002</v>
      </c>
      <c r="BO13" s="79">
        <v>19.100060389100001</v>
      </c>
      <c r="BP13" s="79">
        <v>72.762787696000004</v>
      </c>
      <c r="BQ13" s="79">
        <v>93.134391127000001</v>
      </c>
      <c r="BR13" s="79">
        <v>54.890744202800001</v>
      </c>
      <c r="BS13" s="79">
        <v>56.055481638899991</v>
      </c>
      <c r="BT13" s="82">
        <v>45.197048207999998</v>
      </c>
    </row>
    <row r="14" spans="1:72" x14ac:dyDescent="0.2">
      <c r="A14" s="77"/>
      <c r="B14" s="88"/>
      <c r="C14" s="75"/>
      <c r="D14" s="79"/>
      <c r="E14" s="79"/>
      <c r="F14" s="79"/>
      <c r="G14" s="79"/>
      <c r="H14" s="79"/>
      <c r="I14" s="79"/>
      <c r="J14" s="79"/>
      <c r="K14" s="79"/>
      <c r="L14" s="79"/>
      <c r="M14" s="79"/>
      <c r="N14" s="79"/>
      <c r="O14" s="79"/>
      <c r="P14" s="79"/>
      <c r="Q14" s="89"/>
      <c r="R14" s="8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5"/>
    </row>
    <row r="15" spans="1:72" x14ac:dyDescent="0.2">
      <c r="A15" s="77">
        <v>4.0999999999999996</v>
      </c>
      <c r="B15" s="78" t="s">
        <v>8</v>
      </c>
      <c r="C15" s="75" t="s">
        <v>11</v>
      </c>
      <c r="D15" s="90"/>
      <c r="E15" s="90"/>
      <c r="F15" s="90"/>
      <c r="G15" s="90"/>
      <c r="H15" s="90"/>
      <c r="I15" s="90"/>
      <c r="J15" s="90"/>
      <c r="K15" s="90"/>
      <c r="L15" s="90"/>
      <c r="M15" s="90"/>
      <c r="N15" s="90"/>
      <c r="O15" s="90"/>
      <c r="P15" s="90"/>
      <c r="Q15" s="91"/>
      <c r="R15" s="91"/>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75"/>
    </row>
    <row r="16" spans="1:72" x14ac:dyDescent="0.2">
      <c r="A16" s="77"/>
      <c r="B16" s="88" t="s">
        <v>66</v>
      </c>
      <c r="C16" s="75" t="s">
        <v>11</v>
      </c>
      <c r="D16" s="90">
        <v>0</v>
      </c>
      <c r="E16" s="90">
        <v>0</v>
      </c>
      <c r="F16" s="90">
        <v>0</v>
      </c>
      <c r="G16" s="90">
        <v>0</v>
      </c>
      <c r="H16" s="90">
        <v>0</v>
      </c>
      <c r="I16" s="90">
        <v>0</v>
      </c>
      <c r="J16" s="90">
        <v>0</v>
      </c>
      <c r="K16" s="90">
        <v>0</v>
      </c>
      <c r="L16" s="90">
        <v>0</v>
      </c>
      <c r="M16" s="90">
        <v>0</v>
      </c>
      <c r="N16" s="90">
        <v>0</v>
      </c>
      <c r="O16" s="90">
        <v>0</v>
      </c>
      <c r="P16" s="90">
        <v>0</v>
      </c>
      <c r="Q16" s="90">
        <v>0</v>
      </c>
      <c r="R16" s="90">
        <v>0</v>
      </c>
      <c r="S16" s="90">
        <v>9.6227999999999998</v>
      </c>
      <c r="T16" s="90">
        <v>10.0953</v>
      </c>
      <c r="U16" s="90">
        <v>0</v>
      </c>
      <c r="V16" s="90">
        <v>0</v>
      </c>
      <c r="W16" s="90">
        <v>0</v>
      </c>
      <c r="X16" s="90">
        <v>0</v>
      </c>
      <c r="Y16" s="90">
        <v>10.3101</v>
      </c>
      <c r="Z16" s="90">
        <v>0</v>
      </c>
      <c r="AA16" s="90">
        <v>10.061999999999999</v>
      </c>
      <c r="AB16" s="90">
        <v>1000</v>
      </c>
      <c r="AC16" s="90">
        <v>10.15</v>
      </c>
      <c r="AD16" s="90">
        <v>0</v>
      </c>
      <c r="AE16" s="90">
        <v>0</v>
      </c>
      <c r="AF16" s="90">
        <v>0</v>
      </c>
      <c r="AG16" s="90">
        <v>0</v>
      </c>
      <c r="AH16" s="90">
        <v>0</v>
      </c>
      <c r="AI16" s="90">
        <v>0</v>
      </c>
      <c r="AJ16" s="90">
        <v>0</v>
      </c>
      <c r="AK16" s="90">
        <v>0</v>
      </c>
      <c r="AL16" s="90">
        <v>0</v>
      </c>
      <c r="AM16" s="90">
        <v>0</v>
      </c>
      <c r="AN16" s="90">
        <v>0</v>
      </c>
      <c r="AO16" s="90">
        <v>0</v>
      </c>
      <c r="AP16" s="90">
        <v>0</v>
      </c>
      <c r="AQ16" s="90">
        <v>0</v>
      </c>
      <c r="AR16" s="90">
        <v>0</v>
      </c>
      <c r="AS16" s="90">
        <v>0</v>
      </c>
      <c r="AT16" s="90">
        <v>0</v>
      </c>
      <c r="AU16" s="90">
        <v>0</v>
      </c>
      <c r="AV16" s="90">
        <v>0</v>
      </c>
      <c r="AW16" s="90">
        <v>0</v>
      </c>
      <c r="AX16" s="90">
        <v>0</v>
      </c>
      <c r="AY16" s="90">
        <v>0</v>
      </c>
      <c r="AZ16" s="90">
        <v>0</v>
      </c>
      <c r="BA16" s="90">
        <v>0</v>
      </c>
      <c r="BB16" s="90">
        <v>0</v>
      </c>
      <c r="BC16" s="90">
        <v>0</v>
      </c>
      <c r="BD16" s="90">
        <v>0</v>
      </c>
      <c r="BE16" s="90">
        <v>0</v>
      </c>
      <c r="BF16" s="90">
        <v>0</v>
      </c>
      <c r="BG16" s="90">
        <v>0</v>
      </c>
      <c r="BH16" s="90">
        <v>0</v>
      </c>
      <c r="BI16" s="90">
        <v>0</v>
      </c>
      <c r="BJ16" s="90">
        <v>0</v>
      </c>
      <c r="BK16" s="90">
        <v>0</v>
      </c>
      <c r="BL16" s="90">
        <v>0</v>
      </c>
      <c r="BM16" s="90">
        <v>0</v>
      </c>
      <c r="BN16" s="90">
        <v>0</v>
      </c>
      <c r="BO16" s="90">
        <v>0</v>
      </c>
      <c r="BP16" s="90">
        <v>0</v>
      </c>
      <c r="BQ16" s="90">
        <v>0</v>
      </c>
      <c r="BR16" s="90">
        <v>0</v>
      </c>
      <c r="BS16" s="90">
        <v>0</v>
      </c>
      <c r="BT16" s="90">
        <v>0</v>
      </c>
    </row>
    <row r="17" spans="1:72" x14ac:dyDescent="0.2">
      <c r="A17" s="77"/>
      <c r="B17" s="88" t="s">
        <v>67</v>
      </c>
      <c r="C17" s="75" t="s">
        <v>11</v>
      </c>
      <c r="D17" s="90">
        <v>0</v>
      </c>
      <c r="E17" s="90">
        <v>0</v>
      </c>
      <c r="F17" s="90">
        <v>0</v>
      </c>
      <c r="G17" s="90">
        <v>0</v>
      </c>
      <c r="H17" s="90">
        <v>0</v>
      </c>
      <c r="I17" s="90">
        <v>0</v>
      </c>
      <c r="J17" s="90">
        <v>0</v>
      </c>
      <c r="K17" s="90">
        <v>0</v>
      </c>
      <c r="L17" s="90">
        <v>0</v>
      </c>
      <c r="M17" s="90">
        <v>0</v>
      </c>
      <c r="N17" s="90">
        <v>0</v>
      </c>
      <c r="O17" s="90">
        <v>0</v>
      </c>
      <c r="P17" s="90">
        <v>0</v>
      </c>
      <c r="Q17" s="90">
        <v>0</v>
      </c>
      <c r="R17" s="90">
        <v>0</v>
      </c>
      <c r="S17" s="90">
        <v>11.2186</v>
      </c>
      <c r="T17" s="90">
        <v>11.956899999999999</v>
      </c>
      <c r="U17" s="90">
        <v>0</v>
      </c>
      <c r="V17" s="90">
        <v>10.4275</v>
      </c>
      <c r="W17" s="90">
        <v>12.7311</v>
      </c>
      <c r="X17" s="90">
        <v>0</v>
      </c>
      <c r="Y17" s="90">
        <v>11.734500000000001</v>
      </c>
      <c r="Z17" s="90">
        <v>0</v>
      </c>
      <c r="AA17" s="90">
        <v>10.3476</v>
      </c>
      <c r="AB17" s="90">
        <v>0</v>
      </c>
      <c r="AC17" s="90">
        <v>10.170500000000001</v>
      </c>
      <c r="AD17" s="90">
        <v>0</v>
      </c>
      <c r="AE17" s="90">
        <v>0</v>
      </c>
      <c r="AF17" s="90">
        <v>0</v>
      </c>
      <c r="AG17" s="90">
        <v>0</v>
      </c>
      <c r="AH17" s="90">
        <v>0</v>
      </c>
      <c r="AI17" s="90">
        <v>0</v>
      </c>
      <c r="AJ17" s="90">
        <v>0</v>
      </c>
      <c r="AK17" s="90">
        <v>0</v>
      </c>
      <c r="AL17" s="90">
        <v>0</v>
      </c>
      <c r="AM17" s="90">
        <v>0</v>
      </c>
      <c r="AN17" s="90">
        <v>0</v>
      </c>
      <c r="AO17" s="90">
        <v>0</v>
      </c>
      <c r="AP17" s="90">
        <v>0</v>
      </c>
      <c r="AQ17" s="90">
        <v>0</v>
      </c>
      <c r="AR17" s="90">
        <v>0</v>
      </c>
      <c r="AS17" s="90">
        <v>0</v>
      </c>
      <c r="AT17" s="90">
        <v>0</v>
      </c>
      <c r="AU17" s="90">
        <v>0</v>
      </c>
      <c r="AV17" s="90">
        <v>0</v>
      </c>
      <c r="AW17" s="90">
        <v>0</v>
      </c>
      <c r="AX17" s="90">
        <v>0</v>
      </c>
      <c r="AY17" s="90">
        <v>0</v>
      </c>
      <c r="AZ17" s="90">
        <v>0</v>
      </c>
      <c r="BA17" s="90">
        <v>0</v>
      </c>
      <c r="BB17" s="90">
        <v>0</v>
      </c>
      <c r="BC17" s="90">
        <v>0</v>
      </c>
      <c r="BD17" s="90">
        <v>0</v>
      </c>
      <c r="BE17" s="90">
        <v>0</v>
      </c>
      <c r="BF17" s="90">
        <v>0</v>
      </c>
      <c r="BG17" s="90">
        <v>0</v>
      </c>
      <c r="BH17" s="90">
        <v>0</v>
      </c>
      <c r="BI17" s="90">
        <v>0</v>
      </c>
      <c r="BJ17" s="90">
        <v>0</v>
      </c>
      <c r="BK17" s="90">
        <v>0</v>
      </c>
      <c r="BL17" s="90">
        <v>0</v>
      </c>
      <c r="BM17" s="90">
        <v>0</v>
      </c>
      <c r="BN17" s="90">
        <v>0</v>
      </c>
      <c r="BO17" s="90">
        <v>0</v>
      </c>
      <c r="BP17" s="90">
        <v>0</v>
      </c>
      <c r="BQ17" s="90">
        <v>0</v>
      </c>
      <c r="BR17" s="90">
        <v>0</v>
      </c>
      <c r="BS17" s="90">
        <v>0</v>
      </c>
      <c r="BT17" s="90">
        <v>0</v>
      </c>
    </row>
    <row r="18" spans="1:72" x14ac:dyDescent="0.2">
      <c r="A18" s="77"/>
      <c r="B18" s="88" t="s">
        <v>47</v>
      </c>
      <c r="C18" s="75" t="s">
        <v>11</v>
      </c>
      <c r="D18" s="90">
        <v>21.472000000000001</v>
      </c>
      <c r="E18" s="90">
        <v>328.99590000000001</v>
      </c>
      <c r="F18" s="90">
        <v>25.647099999999998</v>
      </c>
      <c r="G18" s="90">
        <v>141.72720000000001</v>
      </c>
      <c r="H18" s="90">
        <v>52.520299999999999</v>
      </c>
      <c r="I18" s="90">
        <v>31.841000000000001</v>
      </c>
      <c r="J18" s="90">
        <v>71.530100000000004</v>
      </c>
      <c r="K18" s="90">
        <v>76.501900000000006</v>
      </c>
      <c r="L18" s="90">
        <v>30.899899999999999</v>
      </c>
      <c r="M18" s="90">
        <v>8.4369999999999994</v>
      </c>
      <c r="N18" s="90">
        <v>9.1225000000000005</v>
      </c>
      <c r="O18" s="90">
        <v>9.6259999999999994</v>
      </c>
      <c r="P18" s="90">
        <v>7.7168999999999999</v>
      </c>
      <c r="Q18" s="91">
        <v>10.099299999999999</v>
      </c>
      <c r="R18" s="91">
        <v>9.8682999999999996</v>
      </c>
      <c r="S18" s="90">
        <v>24.7163</v>
      </c>
      <c r="T18" s="90">
        <v>41.6419</v>
      </c>
      <c r="U18" s="90">
        <v>55.027000000000001</v>
      </c>
      <c r="V18" s="90">
        <v>25.422000000000001</v>
      </c>
      <c r="W18" s="90">
        <v>30.172699999999999</v>
      </c>
      <c r="X18" s="90">
        <v>28.774699999999999</v>
      </c>
      <c r="Y18" s="90">
        <v>31.8428</v>
      </c>
      <c r="Z18" s="90">
        <v>18.2319</v>
      </c>
      <c r="AA18" s="90">
        <v>11.18</v>
      </c>
      <c r="AB18" s="90">
        <v>1061.1274000000001</v>
      </c>
      <c r="AC18" s="90">
        <v>10.4597</v>
      </c>
      <c r="AD18" s="90">
        <v>12.778</v>
      </c>
      <c r="AE18" s="90">
        <v>12.5982</v>
      </c>
      <c r="AF18" s="90">
        <v>11.603300000000001</v>
      </c>
      <c r="AG18" s="90">
        <v>11.8878</v>
      </c>
      <c r="AH18" s="90">
        <v>11.7066</v>
      </c>
      <c r="AI18" s="90">
        <v>11.7392</v>
      </c>
      <c r="AJ18" s="90">
        <v>11.698399999999999</v>
      </c>
      <c r="AK18" s="90">
        <v>11.0375</v>
      </c>
      <c r="AL18" s="90">
        <v>8.3819999999999997</v>
      </c>
      <c r="AM18" s="90">
        <v>8.3170999999999999</v>
      </c>
      <c r="AN18" s="90">
        <v>8.1250999999999998</v>
      </c>
      <c r="AO18" s="90">
        <v>6.1239999999999997</v>
      </c>
      <c r="AP18" s="90">
        <v>5.8837999999999999</v>
      </c>
      <c r="AQ18" s="90">
        <v>5.4229000000000003</v>
      </c>
      <c r="AR18" s="90">
        <v>5.2507999999999999</v>
      </c>
      <c r="AS18" s="90">
        <v>4.9739000000000004</v>
      </c>
      <c r="AT18" s="90">
        <v>4.6414999999999997</v>
      </c>
      <c r="AU18" s="90">
        <v>7.5293999999999999</v>
      </c>
      <c r="AV18" s="90">
        <v>7.3369999999999997</v>
      </c>
      <c r="AW18" s="90">
        <v>12.570399999999999</v>
      </c>
      <c r="AX18" s="90">
        <v>5.3944000000000001</v>
      </c>
      <c r="AY18" s="90">
        <v>7.6313000000000004</v>
      </c>
      <c r="AZ18" s="90">
        <v>7.8037000000000001</v>
      </c>
      <c r="BA18" s="90">
        <v>7.7469000000000001</v>
      </c>
      <c r="BB18" s="90">
        <v>9.9295000000000009</v>
      </c>
      <c r="BC18" s="90">
        <v>10.9109</v>
      </c>
      <c r="BD18" s="90">
        <v>5.3261000000000003</v>
      </c>
      <c r="BE18" s="90">
        <v>6.2778999999999998</v>
      </c>
      <c r="BF18" s="90">
        <v>6.2813999999999997</v>
      </c>
      <c r="BG18" s="90">
        <v>5.3358999999999996</v>
      </c>
      <c r="BH18" s="90">
        <v>5.1529999999999996</v>
      </c>
      <c r="BI18" s="90">
        <v>4.6959</v>
      </c>
      <c r="BJ18" s="90">
        <v>5.5431999999999997</v>
      </c>
      <c r="BK18" s="90">
        <v>5.6228999999999996</v>
      </c>
      <c r="BL18" s="90">
        <v>6.0004999999999997</v>
      </c>
      <c r="BM18" s="90">
        <v>6.3079999999999998</v>
      </c>
      <c r="BN18" s="90">
        <v>6.3040000000000003</v>
      </c>
      <c r="BO18" s="90">
        <v>7.2478999999999996</v>
      </c>
      <c r="BP18" s="90">
        <v>8.0800999999999998</v>
      </c>
      <c r="BQ18" s="90">
        <v>8.3352000000000004</v>
      </c>
      <c r="BR18" s="90">
        <v>8.3194999999999997</v>
      </c>
      <c r="BS18" s="90">
        <v>14.886799999999999</v>
      </c>
      <c r="BT18" s="92">
        <v>15.904299999999999</v>
      </c>
    </row>
    <row r="19" spans="1:72" x14ac:dyDescent="0.2">
      <c r="A19" s="77"/>
      <c r="B19" s="88" t="s">
        <v>320</v>
      </c>
      <c r="C19" s="75" t="s">
        <v>11</v>
      </c>
      <c r="D19" s="90">
        <v>17.708100000000002</v>
      </c>
      <c r="E19" s="90">
        <v>21.842099999999999</v>
      </c>
      <c r="F19" s="90">
        <v>12.475899999999999</v>
      </c>
      <c r="G19" s="90">
        <v>9.9244000000000003</v>
      </c>
      <c r="H19" s="90">
        <v>10.433400000000001</v>
      </c>
      <c r="I19" s="90">
        <v>12.947699999999999</v>
      </c>
      <c r="J19" s="90">
        <v>7.7032999999999996</v>
      </c>
      <c r="K19" s="90">
        <v>10.911300000000001</v>
      </c>
      <c r="L19" s="90">
        <v>12.8276</v>
      </c>
      <c r="M19" s="90">
        <v>8.0728000000000009</v>
      </c>
      <c r="N19" s="90">
        <v>8.3437000000000001</v>
      </c>
      <c r="O19" s="90">
        <v>9.6258999999999997</v>
      </c>
      <c r="P19" s="90">
        <v>7.7171000000000003</v>
      </c>
      <c r="Q19" s="91">
        <v>10.0992</v>
      </c>
      <c r="R19" s="91">
        <v>9.8680000000000003</v>
      </c>
      <c r="S19" s="90">
        <v>0</v>
      </c>
      <c r="T19" s="90">
        <v>0</v>
      </c>
      <c r="U19" s="90">
        <v>0</v>
      </c>
      <c r="V19" s="90">
        <v>10.901300000000001</v>
      </c>
      <c r="W19" s="90">
        <v>0</v>
      </c>
      <c r="X19" s="90">
        <v>0</v>
      </c>
      <c r="Y19" s="90">
        <v>0</v>
      </c>
      <c r="Z19" s="90">
        <v>0</v>
      </c>
      <c r="AA19" s="90">
        <v>0</v>
      </c>
      <c r="AB19" s="90">
        <v>0</v>
      </c>
      <c r="AC19" s="90">
        <v>0</v>
      </c>
      <c r="AD19" s="90">
        <v>11.475099999999999</v>
      </c>
      <c r="AE19" s="90">
        <v>11.351000000000001</v>
      </c>
      <c r="AF19" s="90">
        <v>0</v>
      </c>
      <c r="AG19" s="90">
        <v>11.340999999999999</v>
      </c>
      <c r="AH19" s="90">
        <v>11.270300000000001</v>
      </c>
      <c r="AI19" s="90">
        <v>11.4108</v>
      </c>
      <c r="AJ19" s="90">
        <v>11.370900000000001</v>
      </c>
      <c r="AK19" s="90">
        <v>11.0375</v>
      </c>
      <c r="AL19" s="90">
        <v>6.6487999999999996</v>
      </c>
      <c r="AM19" s="90">
        <v>6.5919999999999996</v>
      </c>
      <c r="AN19" s="90">
        <v>6.4268999999999998</v>
      </c>
      <c r="AO19" s="90">
        <v>6.1239999999999997</v>
      </c>
      <c r="AP19" s="90">
        <v>5.8837999999999999</v>
      </c>
      <c r="AQ19" s="90">
        <v>5.4229000000000003</v>
      </c>
      <c r="AR19" s="90">
        <v>5.2507999999999999</v>
      </c>
      <c r="AS19" s="90">
        <v>4.9739000000000004</v>
      </c>
      <c r="AT19" s="90">
        <v>4.6414999999999997</v>
      </c>
      <c r="AU19" s="90">
        <v>7.5293999999999999</v>
      </c>
      <c r="AV19" s="90">
        <v>7.3369999999999997</v>
      </c>
      <c r="AW19" s="90">
        <v>10.032400000000001</v>
      </c>
      <c r="AX19" s="90">
        <v>5.3944000000000001</v>
      </c>
      <c r="AY19" s="90">
        <v>7.6313000000000004</v>
      </c>
      <c r="AZ19" s="90">
        <v>7.8037000000000001</v>
      </c>
      <c r="BA19" s="90">
        <v>7.7469000000000001</v>
      </c>
      <c r="BB19" s="90">
        <v>9.1494</v>
      </c>
      <c r="BC19" s="90">
        <v>10.1105</v>
      </c>
      <c r="BD19" s="90">
        <v>5.3262</v>
      </c>
      <c r="BE19" s="90">
        <v>6.2778999999999998</v>
      </c>
      <c r="BF19" s="90">
        <v>5.7797000000000001</v>
      </c>
      <c r="BG19" s="90">
        <v>5.3358999999999996</v>
      </c>
      <c r="BH19" s="90">
        <v>5.1529999999999996</v>
      </c>
      <c r="BI19" s="90">
        <v>4.6959</v>
      </c>
      <c r="BJ19" s="90">
        <v>5.5431999999999997</v>
      </c>
      <c r="BK19" s="90">
        <v>5.6228999999999996</v>
      </c>
      <c r="BL19" s="90">
        <v>6.0004999999999997</v>
      </c>
      <c r="BM19" s="90">
        <v>6.3079999999999998</v>
      </c>
      <c r="BN19" s="90">
        <v>6.3040000000000003</v>
      </c>
      <c r="BO19" s="90">
        <v>7.2478999999999996</v>
      </c>
      <c r="BP19" s="90">
        <v>8.0801999999999996</v>
      </c>
      <c r="BQ19" s="90">
        <v>8.3353000000000002</v>
      </c>
      <c r="BR19" s="90">
        <v>8.3195999999999994</v>
      </c>
      <c r="BS19" s="90">
        <v>12.7178</v>
      </c>
      <c r="BT19" s="92">
        <v>13.6355</v>
      </c>
    </row>
    <row r="20" spans="1:72" x14ac:dyDescent="0.2">
      <c r="A20" s="77"/>
      <c r="B20" s="88" t="s">
        <v>68</v>
      </c>
      <c r="C20" s="75" t="s">
        <v>11</v>
      </c>
      <c r="D20" s="90">
        <v>0</v>
      </c>
      <c r="E20" s="90">
        <v>0</v>
      </c>
      <c r="F20" s="90">
        <v>0</v>
      </c>
      <c r="G20" s="90">
        <v>0</v>
      </c>
      <c r="H20" s="90">
        <v>0</v>
      </c>
      <c r="I20" s="90">
        <v>0</v>
      </c>
      <c r="J20" s="90">
        <v>0</v>
      </c>
      <c r="K20" s="90">
        <v>0</v>
      </c>
      <c r="L20" s="90">
        <v>0</v>
      </c>
      <c r="M20" s="90">
        <v>0</v>
      </c>
      <c r="N20" s="90">
        <v>0</v>
      </c>
      <c r="O20" s="90">
        <v>0</v>
      </c>
      <c r="P20" s="90">
        <v>0</v>
      </c>
      <c r="Q20" s="90">
        <v>0</v>
      </c>
      <c r="R20" s="90">
        <v>0</v>
      </c>
      <c r="S20" s="90">
        <v>11.143000000000001</v>
      </c>
      <c r="T20" s="90">
        <v>38.726500000000001</v>
      </c>
      <c r="U20" s="90">
        <v>12.295400000000001</v>
      </c>
      <c r="V20" s="90">
        <v>10.9711</v>
      </c>
      <c r="W20" s="90">
        <v>10.864599999999999</v>
      </c>
      <c r="X20" s="90">
        <v>15.605399999999999</v>
      </c>
      <c r="Y20" s="90">
        <v>0</v>
      </c>
      <c r="Z20" s="90">
        <v>12.973699999999999</v>
      </c>
      <c r="AA20" s="90">
        <v>10.865600000000001</v>
      </c>
      <c r="AB20" s="90">
        <v>0</v>
      </c>
      <c r="AC20" s="90">
        <v>10.307399999999999</v>
      </c>
      <c r="AD20" s="90">
        <v>0</v>
      </c>
      <c r="AE20" s="90">
        <v>0</v>
      </c>
      <c r="AF20" s="90">
        <v>0</v>
      </c>
      <c r="AG20" s="90">
        <v>0</v>
      </c>
      <c r="AH20" s="90">
        <v>0</v>
      </c>
      <c r="AI20" s="90">
        <v>0</v>
      </c>
      <c r="AJ20" s="90">
        <v>0</v>
      </c>
      <c r="AK20" s="90">
        <v>0</v>
      </c>
      <c r="AL20" s="90">
        <v>0</v>
      </c>
      <c r="AM20" s="90">
        <v>0</v>
      </c>
      <c r="AN20" s="90">
        <v>0</v>
      </c>
      <c r="AO20" s="90">
        <v>0</v>
      </c>
      <c r="AP20" s="90">
        <v>0</v>
      </c>
      <c r="AQ20" s="90">
        <v>0</v>
      </c>
      <c r="AR20" s="90">
        <v>0</v>
      </c>
      <c r="AS20" s="90">
        <v>0</v>
      </c>
      <c r="AT20" s="90">
        <v>0</v>
      </c>
      <c r="AU20" s="90">
        <v>0</v>
      </c>
      <c r="AV20" s="90">
        <v>0</v>
      </c>
      <c r="AW20" s="90">
        <v>0</v>
      </c>
      <c r="AX20" s="90">
        <v>0</v>
      </c>
      <c r="AY20" s="90">
        <v>0</v>
      </c>
      <c r="AZ20" s="90">
        <v>0</v>
      </c>
      <c r="BA20" s="90">
        <v>0</v>
      </c>
      <c r="BB20" s="90">
        <v>0</v>
      </c>
      <c r="BC20" s="90">
        <v>0</v>
      </c>
      <c r="BD20" s="90">
        <v>0</v>
      </c>
      <c r="BE20" s="90">
        <v>0</v>
      </c>
      <c r="BF20" s="90">
        <v>0</v>
      </c>
      <c r="BG20" s="90">
        <v>0</v>
      </c>
      <c r="BH20" s="90">
        <v>0</v>
      </c>
      <c r="BI20" s="90">
        <v>0</v>
      </c>
      <c r="BJ20" s="90">
        <v>0</v>
      </c>
      <c r="BK20" s="90">
        <v>0</v>
      </c>
      <c r="BL20" s="90">
        <v>0</v>
      </c>
      <c r="BM20" s="90">
        <v>0</v>
      </c>
      <c r="BN20" s="90">
        <v>0</v>
      </c>
      <c r="BO20" s="90">
        <v>0</v>
      </c>
      <c r="BP20" s="90">
        <v>0</v>
      </c>
      <c r="BQ20" s="90">
        <v>0</v>
      </c>
      <c r="BR20" s="90">
        <v>0</v>
      </c>
      <c r="BS20" s="90">
        <v>0</v>
      </c>
      <c r="BT20" s="90">
        <v>0</v>
      </c>
    </row>
    <row r="21" spans="1:72" x14ac:dyDescent="0.2">
      <c r="A21" s="77"/>
      <c r="B21" s="88" t="s">
        <v>69</v>
      </c>
      <c r="C21" s="75" t="s">
        <v>11</v>
      </c>
      <c r="D21" s="90">
        <v>0</v>
      </c>
      <c r="E21" s="90">
        <v>0</v>
      </c>
      <c r="F21" s="90">
        <v>0</v>
      </c>
      <c r="G21" s="90">
        <v>0</v>
      </c>
      <c r="H21" s="90">
        <v>0</v>
      </c>
      <c r="I21" s="90">
        <v>0</v>
      </c>
      <c r="J21" s="90">
        <v>0</v>
      </c>
      <c r="K21" s="90">
        <v>0</v>
      </c>
      <c r="L21" s="90">
        <v>0</v>
      </c>
      <c r="M21" s="90">
        <v>0</v>
      </c>
      <c r="N21" s="90">
        <v>0</v>
      </c>
      <c r="O21" s="90">
        <v>0</v>
      </c>
      <c r="P21" s="90">
        <v>0</v>
      </c>
      <c r="Q21" s="90">
        <v>0</v>
      </c>
      <c r="R21" s="90">
        <v>0</v>
      </c>
      <c r="S21" s="90">
        <v>10.473699999999999</v>
      </c>
      <c r="T21" s="90">
        <v>11.112399999999999</v>
      </c>
      <c r="U21" s="90">
        <v>0</v>
      </c>
      <c r="V21" s="90">
        <v>0</v>
      </c>
      <c r="W21" s="90">
        <v>11.6599</v>
      </c>
      <c r="X21" s="90">
        <v>0</v>
      </c>
      <c r="Y21" s="90">
        <v>0</v>
      </c>
      <c r="Z21" s="90">
        <v>0</v>
      </c>
      <c r="AA21" s="90">
        <v>10.2927</v>
      </c>
      <c r="AB21" s="90">
        <v>0</v>
      </c>
      <c r="AC21" s="90">
        <v>10.1952</v>
      </c>
      <c r="AD21" s="90">
        <v>0</v>
      </c>
      <c r="AE21" s="90">
        <v>0</v>
      </c>
      <c r="AF21" s="90">
        <v>0</v>
      </c>
      <c r="AG21" s="90">
        <v>0</v>
      </c>
      <c r="AH21" s="90">
        <v>0</v>
      </c>
      <c r="AI21" s="90">
        <v>0</v>
      </c>
      <c r="AJ21" s="90">
        <v>0</v>
      </c>
      <c r="AK21" s="90">
        <v>0</v>
      </c>
      <c r="AL21" s="90">
        <v>0</v>
      </c>
      <c r="AM21" s="90">
        <v>0</v>
      </c>
      <c r="AN21" s="90">
        <v>0</v>
      </c>
      <c r="AO21" s="90">
        <v>0</v>
      </c>
      <c r="AP21" s="90">
        <v>0</v>
      </c>
      <c r="AQ21" s="90">
        <v>0</v>
      </c>
      <c r="AR21" s="90">
        <v>0</v>
      </c>
      <c r="AS21" s="90">
        <v>0</v>
      </c>
      <c r="AT21" s="90">
        <v>0</v>
      </c>
      <c r="AU21" s="90">
        <v>0</v>
      </c>
      <c r="AV21" s="90">
        <v>0</v>
      </c>
      <c r="AW21" s="90">
        <v>0</v>
      </c>
      <c r="AX21" s="90">
        <v>0</v>
      </c>
      <c r="AY21" s="90">
        <v>0</v>
      </c>
      <c r="AZ21" s="90">
        <v>0</v>
      </c>
      <c r="BA21" s="90">
        <v>0</v>
      </c>
      <c r="BB21" s="90">
        <v>0</v>
      </c>
      <c r="BC21" s="90">
        <v>0</v>
      </c>
      <c r="BD21" s="90">
        <v>0</v>
      </c>
      <c r="BE21" s="90">
        <v>0</v>
      </c>
      <c r="BF21" s="90">
        <v>0</v>
      </c>
      <c r="BG21" s="90">
        <v>0</v>
      </c>
      <c r="BH21" s="90">
        <v>0</v>
      </c>
      <c r="BI21" s="90">
        <v>0</v>
      </c>
      <c r="BJ21" s="90">
        <v>0</v>
      </c>
      <c r="BK21" s="90">
        <v>0</v>
      </c>
      <c r="BL21" s="90">
        <v>0</v>
      </c>
      <c r="BM21" s="90">
        <v>0</v>
      </c>
      <c r="BN21" s="90">
        <v>0</v>
      </c>
      <c r="BO21" s="90">
        <v>0</v>
      </c>
      <c r="BP21" s="90">
        <v>0</v>
      </c>
      <c r="BQ21" s="90">
        <v>0</v>
      </c>
      <c r="BR21" s="90">
        <v>0</v>
      </c>
      <c r="BS21" s="90">
        <v>0</v>
      </c>
      <c r="BT21" s="90">
        <v>0</v>
      </c>
    </row>
    <row r="22" spans="1:72" x14ac:dyDescent="0.2">
      <c r="A22" s="77"/>
      <c r="B22" s="88" t="s">
        <v>70</v>
      </c>
      <c r="C22" s="75" t="s">
        <v>11</v>
      </c>
      <c r="D22" s="90">
        <v>0</v>
      </c>
      <c r="E22" s="90">
        <v>0</v>
      </c>
      <c r="F22" s="90">
        <v>0</v>
      </c>
      <c r="G22" s="90">
        <v>0</v>
      </c>
      <c r="H22" s="90">
        <v>0</v>
      </c>
      <c r="I22" s="90">
        <v>0</v>
      </c>
      <c r="J22" s="90">
        <v>0</v>
      </c>
      <c r="K22" s="90">
        <v>0</v>
      </c>
      <c r="L22" s="90">
        <v>0</v>
      </c>
      <c r="M22" s="90">
        <v>0</v>
      </c>
      <c r="N22" s="90">
        <v>0</v>
      </c>
      <c r="O22" s="90">
        <v>0</v>
      </c>
      <c r="P22" s="90">
        <v>0</v>
      </c>
      <c r="Q22" s="90">
        <v>0</v>
      </c>
      <c r="R22" s="90">
        <v>0</v>
      </c>
      <c r="S22" s="90">
        <v>10.4892</v>
      </c>
      <c r="T22" s="90">
        <v>10.6104</v>
      </c>
      <c r="U22" s="90">
        <v>0</v>
      </c>
      <c r="V22" s="90">
        <v>10.8299</v>
      </c>
      <c r="W22" s="90">
        <v>11.968</v>
      </c>
      <c r="X22" s="90">
        <v>13.3934</v>
      </c>
      <c r="Y22" s="90">
        <v>11.367599999999999</v>
      </c>
      <c r="Z22" s="90">
        <v>12.0039</v>
      </c>
      <c r="AA22" s="90">
        <v>10.7775</v>
      </c>
      <c r="AB22" s="90">
        <v>1037.3896</v>
      </c>
      <c r="AC22" s="90">
        <v>10.184799999999999</v>
      </c>
      <c r="AD22" s="90">
        <v>0</v>
      </c>
      <c r="AE22" s="90">
        <v>0</v>
      </c>
      <c r="AF22" s="90">
        <v>0</v>
      </c>
      <c r="AG22" s="90">
        <v>0</v>
      </c>
      <c r="AH22" s="90">
        <v>0</v>
      </c>
      <c r="AI22" s="90">
        <v>0</v>
      </c>
      <c r="AJ22" s="90">
        <v>0</v>
      </c>
      <c r="AK22" s="90">
        <v>0</v>
      </c>
      <c r="AL22" s="90">
        <v>0</v>
      </c>
      <c r="AM22" s="90">
        <v>0</v>
      </c>
      <c r="AN22" s="90">
        <v>0</v>
      </c>
      <c r="AO22" s="90">
        <v>0</v>
      </c>
      <c r="AP22" s="90">
        <v>0</v>
      </c>
      <c r="AQ22" s="90">
        <v>0</v>
      </c>
      <c r="AR22" s="90">
        <v>0</v>
      </c>
      <c r="AS22" s="90">
        <v>0</v>
      </c>
      <c r="AT22" s="90">
        <v>0</v>
      </c>
      <c r="AU22" s="90">
        <v>0</v>
      </c>
      <c r="AV22" s="90">
        <v>0</v>
      </c>
      <c r="AW22" s="90">
        <v>0</v>
      </c>
      <c r="AX22" s="90">
        <v>0</v>
      </c>
      <c r="AY22" s="90">
        <v>0</v>
      </c>
      <c r="AZ22" s="90">
        <v>0</v>
      </c>
      <c r="BA22" s="90">
        <v>0</v>
      </c>
      <c r="BB22" s="90">
        <v>0</v>
      </c>
      <c r="BC22" s="90">
        <v>0</v>
      </c>
      <c r="BD22" s="90">
        <v>0</v>
      </c>
      <c r="BE22" s="90">
        <v>0</v>
      </c>
      <c r="BF22" s="90">
        <v>0</v>
      </c>
      <c r="BG22" s="90">
        <v>0</v>
      </c>
      <c r="BH22" s="90">
        <v>0</v>
      </c>
      <c r="BI22" s="90">
        <v>0</v>
      </c>
      <c r="BJ22" s="90">
        <v>0</v>
      </c>
      <c r="BK22" s="90">
        <v>0</v>
      </c>
      <c r="BL22" s="90">
        <v>0</v>
      </c>
      <c r="BM22" s="90">
        <v>0</v>
      </c>
      <c r="BN22" s="90">
        <v>0</v>
      </c>
      <c r="BO22" s="90">
        <v>0</v>
      </c>
      <c r="BP22" s="90">
        <v>0</v>
      </c>
      <c r="BQ22" s="90">
        <v>0</v>
      </c>
      <c r="BR22" s="90">
        <v>0</v>
      </c>
      <c r="BS22" s="90">
        <v>0</v>
      </c>
      <c r="BT22" s="90">
        <v>0</v>
      </c>
    </row>
    <row r="23" spans="1:72" x14ac:dyDescent="0.2">
      <c r="A23" s="77"/>
      <c r="B23" s="88" t="s">
        <v>71</v>
      </c>
      <c r="C23" s="75" t="s">
        <v>11</v>
      </c>
      <c r="D23" s="90">
        <v>0</v>
      </c>
      <c r="E23" s="90">
        <v>0</v>
      </c>
      <c r="F23" s="90">
        <v>0</v>
      </c>
      <c r="G23" s="90">
        <v>0</v>
      </c>
      <c r="H23" s="90">
        <v>0</v>
      </c>
      <c r="I23" s="90">
        <v>0</v>
      </c>
      <c r="J23" s="90">
        <v>0</v>
      </c>
      <c r="K23" s="90">
        <v>0</v>
      </c>
      <c r="L23" s="90">
        <v>0</v>
      </c>
      <c r="M23" s="90">
        <v>0</v>
      </c>
      <c r="N23" s="90">
        <v>0</v>
      </c>
      <c r="O23" s="90">
        <v>0</v>
      </c>
      <c r="P23" s="90">
        <v>0</v>
      </c>
      <c r="Q23" s="90">
        <v>0</v>
      </c>
      <c r="R23" s="90">
        <v>0</v>
      </c>
      <c r="S23" s="90">
        <v>0</v>
      </c>
      <c r="T23" s="90">
        <v>0</v>
      </c>
      <c r="U23" s="90">
        <v>12.0357</v>
      </c>
      <c r="V23" s="90">
        <v>0</v>
      </c>
      <c r="W23" s="90">
        <v>10.683400000000001</v>
      </c>
      <c r="X23" s="90">
        <v>14.129</v>
      </c>
      <c r="Y23" s="90">
        <v>0</v>
      </c>
      <c r="Z23" s="90">
        <v>0</v>
      </c>
      <c r="AA23" s="90">
        <v>0</v>
      </c>
      <c r="AB23" s="90">
        <v>0</v>
      </c>
      <c r="AC23" s="90">
        <v>0</v>
      </c>
      <c r="AD23" s="90">
        <v>0</v>
      </c>
      <c r="AE23" s="90">
        <v>0</v>
      </c>
      <c r="AF23" s="90">
        <v>10.9763</v>
      </c>
      <c r="AG23" s="90">
        <v>0</v>
      </c>
      <c r="AH23" s="90">
        <v>0</v>
      </c>
      <c r="AI23" s="90">
        <v>0</v>
      </c>
      <c r="AJ23" s="90">
        <v>0</v>
      </c>
      <c r="AK23" s="90">
        <v>0</v>
      </c>
      <c r="AL23" s="90">
        <v>0</v>
      </c>
      <c r="AM23" s="90">
        <v>0</v>
      </c>
      <c r="AN23" s="90">
        <v>0</v>
      </c>
      <c r="AO23" s="90">
        <v>0</v>
      </c>
      <c r="AP23" s="90">
        <v>0</v>
      </c>
      <c r="AQ23" s="90">
        <v>0</v>
      </c>
      <c r="AR23" s="90">
        <v>0</v>
      </c>
      <c r="AS23" s="90">
        <v>0</v>
      </c>
      <c r="AT23" s="90">
        <v>0</v>
      </c>
      <c r="AU23" s="90">
        <v>0</v>
      </c>
      <c r="AV23" s="90">
        <v>0</v>
      </c>
      <c r="AW23" s="90">
        <v>0</v>
      </c>
      <c r="AX23" s="90">
        <v>0</v>
      </c>
      <c r="AY23" s="90">
        <v>0</v>
      </c>
      <c r="AZ23" s="90">
        <v>0</v>
      </c>
      <c r="BA23" s="90">
        <v>0</v>
      </c>
      <c r="BB23" s="90">
        <v>0</v>
      </c>
      <c r="BC23" s="90">
        <v>0</v>
      </c>
      <c r="BD23" s="90">
        <v>0</v>
      </c>
      <c r="BE23" s="90">
        <v>0</v>
      </c>
      <c r="BF23" s="90">
        <v>0</v>
      </c>
      <c r="BG23" s="90">
        <v>0</v>
      </c>
      <c r="BH23" s="90">
        <v>0</v>
      </c>
      <c r="BI23" s="90">
        <v>0</v>
      </c>
      <c r="BJ23" s="90">
        <v>0</v>
      </c>
      <c r="BK23" s="90">
        <v>0</v>
      </c>
      <c r="BL23" s="90">
        <v>0</v>
      </c>
      <c r="BM23" s="90">
        <v>0</v>
      </c>
      <c r="BN23" s="90">
        <v>0</v>
      </c>
      <c r="BO23" s="90">
        <v>0</v>
      </c>
      <c r="BP23" s="90">
        <v>0</v>
      </c>
      <c r="BQ23" s="90">
        <v>0</v>
      </c>
      <c r="BR23" s="90">
        <v>0</v>
      </c>
      <c r="BS23" s="90">
        <v>0</v>
      </c>
      <c r="BT23" s="90">
        <v>0</v>
      </c>
    </row>
    <row r="24" spans="1:72" x14ac:dyDescent="0.2">
      <c r="A24" s="77"/>
      <c r="B24" s="88" t="s">
        <v>73</v>
      </c>
      <c r="C24" s="75" t="s">
        <v>11</v>
      </c>
      <c r="D24" s="90">
        <v>0</v>
      </c>
      <c r="E24" s="90">
        <v>0</v>
      </c>
      <c r="F24" s="90">
        <v>0</v>
      </c>
      <c r="G24" s="90">
        <v>0</v>
      </c>
      <c r="H24" s="90">
        <v>0</v>
      </c>
      <c r="I24" s="90">
        <v>0</v>
      </c>
      <c r="J24" s="90">
        <v>0</v>
      </c>
      <c r="K24" s="90">
        <v>0</v>
      </c>
      <c r="L24" s="90">
        <v>0</v>
      </c>
      <c r="M24" s="90">
        <v>0</v>
      </c>
      <c r="N24" s="90">
        <v>0</v>
      </c>
      <c r="O24" s="90">
        <v>0</v>
      </c>
      <c r="P24" s="90">
        <v>0</v>
      </c>
      <c r="Q24" s="90">
        <v>0</v>
      </c>
      <c r="R24" s="90">
        <v>0</v>
      </c>
      <c r="S24" s="90">
        <v>0</v>
      </c>
      <c r="T24" s="90">
        <v>0</v>
      </c>
      <c r="U24" s="90">
        <v>12.392799999999999</v>
      </c>
      <c r="V24" s="90">
        <v>0</v>
      </c>
      <c r="W24" s="90">
        <v>11.349399999999999</v>
      </c>
      <c r="X24" s="90">
        <v>14.4915</v>
      </c>
      <c r="Y24" s="90">
        <v>0</v>
      </c>
      <c r="Z24" s="90">
        <v>12.9122</v>
      </c>
      <c r="AA24" s="90">
        <v>0</v>
      </c>
      <c r="AB24" s="90">
        <v>0</v>
      </c>
      <c r="AC24" s="90">
        <v>0</v>
      </c>
      <c r="AD24" s="90">
        <v>0</v>
      </c>
      <c r="AE24" s="90">
        <v>0</v>
      </c>
      <c r="AF24" s="90">
        <v>10.9095</v>
      </c>
      <c r="AG24" s="90">
        <v>0</v>
      </c>
      <c r="AH24" s="90">
        <v>0</v>
      </c>
      <c r="AI24" s="90">
        <v>0</v>
      </c>
      <c r="AJ24" s="90">
        <v>0</v>
      </c>
      <c r="AK24" s="90">
        <v>0</v>
      </c>
      <c r="AL24" s="90">
        <v>0</v>
      </c>
      <c r="AM24" s="90">
        <v>0</v>
      </c>
      <c r="AN24" s="90">
        <v>0</v>
      </c>
      <c r="AO24" s="90">
        <v>0</v>
      </c>
      <c r="AP24" s="90">
        <v>0</v>
      </c>
      <c r="AQ24" s="90">
        <v>0</v>
      </c>
      <c r="AR24" s="90">
        <v>0</v>
      </c>
      <c r="AS24" s="90">
        <v>0</v>
      </c>
      <c r="AT24" s="90">
        <v>0</v>
      </c>
      <c r="AU24" s="90">
        <v>0</v>
      </c>
      <c r="AV24" s="90">
        <v>0</v>
      </c>
      <c r="AW24" s="90">
        <v>0</v>
      </c>
      <c r="AX24" s="90">
        <v>0</v>
      </c>
      <c r="AY24" s="90">
        <v>0</v>
      </c>
      <c r="AZ24" s="90">
        <v>0</v>
      </c>
      <c r="BA24" s="90">
        <v>0</v>
      </c>
      <c r="BB24" s="90">
        <v>0</v>
      </c>
      <c r="BC24" s="90">
        <v>0</v>
      </c>
      <c r="BD24" s="90">
        <v>0</v>
      </c>
      <c r="BE24" s="90">
        <v>0</v>
      </c>
      <c r="BF24" s="90">
        <v>0</v>
      </c>
      <c r="BG24" s="90">
        <v>0</v>
      </c>
      <c r="BH24" s="90">
        <v>0</v>
      </c>
      <c r="BI24" s="90">
        <v>0</v>
      </c>
      <c r="BJ24" s="90">
        <v>0</v>
      </c>
      <c r="BK24" s="90">
        <v>0</v>
      </c>
      <c r="BL24" s="90">
        <v>0</v>
      </c>
      <c r="BM24" s="90">
        <v>0</v>
      </c>
      <c r="BN24" s="90">
        <v>0</v>
      </c>
      <c r="BO24" s="90">
        <v>0</v>
      </c>
      <c r="BP24" s="90">
        <v>0</v>
      </c>
      <c r="BQ24" s="90">
        <v>0</v>
      </c>
      <c r="BR24" s="90">
        <v>0</v>
      </c>
      <c r="BS24" s="90">
        <v>0</v>
      </c>
      <c r="BT24" s="90">
        <v>0</v>
      </c>
    </row>
    <row r="25" spans="1:72" x14ac:dyDescent="0.2">
      <c r="A25" s="77"/>
      <c r="B25" s="88" t="s">
        <v>72</v>
      </c>
      <c r="C25" s="75" t="s">
        <v>11</v>
      </c>
      <c r="D25" s="90">
        <v>0</v>
      </c>
      <c r="E25" s="90">
        <v>0</v>
      </c>
      <c r="F25" s="90">
        <v>0</v>
      </c>
      <c r="G25" s="90">
        <v>0</v>
      </c>
      <c r="H25" s="90">
        <v>0</v>
      </c>
      <c r="I25" s="90">
        <v>0</v>
      </c>
      <c r="J25" s="90">
        <v>0</v>
      </c>
      <c r="K25" s="90">
        <v>0</v>
      </c>
      <c r="L25" s="90">
        <v>0</v>
      </c>
      <c r="M25" s="90">
        <v>0</v>
      </c>
      <c r="N25" s="90">
        <v>0</v>
      </c>
      <c r="O25" s="90">
        <v>0</v>
      </c>
      <c r="P25" s="90">
        <v>0</v>
      </c>
      <c r="Q25" s="90">
        <v>0</v>
      </c>
      <c r="R25" s="90">
        <v>0</v>
      </c>
      <c r="S25" s="90">
        <v>14.149100000000001</v>
      </c>
      <c r="T25" s="90">
        <v>14.885199999999999</v>
      </c>
      <c r="U25" s="90">
        <v>18.7941</v>
      </c>
      <c r="V25" s="90">
        <v>0</v>
      </c>
      <c r="W25" s="90">
        <v>15.0671</v>
      </c>
      <c r="X25" s="90">
        <v>0</v>
      </c>
      <c r="Y25" s="90">
        <v>16.057500000000001</v>
      </c>
      <c r="Z25" s="90">
        <v>0</v>
      </c>
      <c r="AA25" s="90">
        <v>0</v>
      </c>
      <c r="AB25" s="90">
        <v>0</v>
      </c>
      <c r="AC25" s="90">
        <v>0</v>
      </c>
      <c r="AD25" s="90">
        <v>0</v>
      </c>
      <c r="AE25" s="90">
        <v>0</v>
      </c>
      <c r="AF25" s="90">
        <v>0</v>
      </c>
      <c r="AG25" s="90">
        <v>0</v>
      </c>
      <c r="AH25" s="90">
        <v>0</v>
      </c>
      <c r="AI25" s="90">
        <v>0</v>
      </c>
      <c r="AJ25" s="90">
        <v>0</v>
      </c>
      <c r="AK25" s="90">
        <v>0</v>
      </c>
      <c r="AL25" s="90">
        <v>0</v>
      </c>
      <c r="AM25" s="90">
        <v>0</v>
      </c>
      <c r="AN25" s="90">
        <v>0</v>
      </c>
      <c r="AO25" s="90">
        <v>0</v>
      </c>
      <c r="AP25" s="90">
        <v>0</v>
      </c>
      <c r="AQ25" s="90">
        <v>0</v>
      </c>
      <c r="AR25" s="90">
        <v>0</v>
      </c>
      <c r="AS25" s="90">
        <v>0</v>
      </c>
      <c r="AT25" s="90">
        <v>0</v>
      </c>
      <c r="AU25" s="90">
        <v>0</v>
      </c>
      <c r="AV25" s="90">
        <v>0</v>
      </c>
      <c r="AW25" s="90">
        <v>0</v>
      </c>
      <c r="AX25" s="90">
        <v>0</v>
      </c>
      <c r="AY25" s="90">
        <v>0</v>
      </c>
      <c r="AZ25" s="90">
        <v>0</v>
      </c>
      <c r="BA25" s="90">
        <v>0</v>
      </c>
      <c r="BB25" s="90">
        <v>0</v>
      </c>
      <c r="BC25" s="90">
        <v>0</v>
      </c>
      <c r="BD25" s="90">
        <v>0</v>
      </c>
      <c r="BE25" s="90">
        <v>0</v>
      </c>
      <c r="BF25" s="90">
        <v>0</v>
      </c>
      <c r="BG25" s="90">
        <v>0</v>
      </c>
      <c r="BH25" s="90">
        <v>0</v>
      </c>
      <c r="BI25" s="90">
        <v>0</v>
      </c>
      <c r="BJ25" s="90">
        <v>0</v>
      </c>
      <c r="BK25" s="90">
        <v>0</v>
      </c>
      <c r="BL25" s="90">
        <v>0</v>
      </c>
      <c r="BM25" s="90">
        <v>0</v>
      </c>
      <c r="BN25" s="90">
        <v>0</v>
      </c>
      <c r="BO25" s="90">
        <v>0</v>
      </c>
      <c r="BP25" s="90">
        <v>0</v>
      </c>
      <c r="BQ25" s="90">
        <v>0</v>
      </c>
      <c r="BR25" s="90">
        <v>0</v>
      </c>
      <c r="BS25" s="90">
        <v>0</v>
      </c>
      <c r="BT25" s="90">
        <v>0</v>
      </c>
    </row>
    <row r="26" spans="1:72" x14ac:dyDescent="0.2">
      <c r="A26" s="77"/>
      <c r="B26" s="88" t="s">
        <v>58</v>
      </c>
      <c r="C26" s="75" t="s">
        <v>11</v>
      </c>
      <c r="D26" s="90">
        <v>0</v>
      </c>
      <c r="E26" s="90">
        <v>0</v>
      </c>
      <c r="F26" s="90">
        <v>0</v>
      </c>
      <c r="G26" s="90">
        <v>0</v>
      </c>
      <c r="H26" s="90">
        <v>0</v>
      </c>
      <c r="I26" s="90">
        <v>0</v>
      </c>
      <c r="J26" s="90">
        <v>0</v>
      </c>
      <c r="K26" s="90">
        <v>0</v>
      </c>
      <c r="L26" s="90">
        <v>0</v>
      </c>
      <c r="M26" s="90">
        <v>0</v>
      </c>
      <c r="N26" s="90">
        <v>0</v>
      </c>
      <c r="O26" s="90">
        <v>0</v>
      </c>
      <c r="P26" s="90">
        <v>0</v>
      </c>
      <c r="Q26" s="90">
        <v>0</v>
      </c>
      <c r="R26" s="90">
        <v>0</v>
      </c>
      <c r="S26" s="90">
        <v>0</v>
      </c>
      <c r="T26" s="90">
        <v>0</v>
      </c>
      <c r="U26" s="90">
        <v>12.915900000000001</v>
      </c>
      <c r="V26" s="90">
        <v>0</v>
      </c>
      <c r="W26" s="90">
        <v>0</v>
      </c>
      <c r="X26" s="90">
        <v>14.370699999999999</v>
      </c>
      <c r="Y26" s="90">
        <v>0</v>
      </c>
      <c r="Z26" s="90">
        <v>0</v>
      </c>
      <c r="AA26" s="90">
        <v>0</v>
      </c>
      <c r="AB26" s="90">
        <v>0</v>
      </c>
      <c r="AC26" s="90">
        <v>0</v>
      </c>
      <c r="AD26" s="90">
        <v>0</v>
      </c>
      <c r="AE26" s="90">
        <v>0</v>
      </c>
      <c r="AF26" s="90">
        <v>0</v>
      </c>
      <c r="AG26" s="90">
        <v>0</v>
      </c>
      <c r="AH26" s="90">
        <v>0</v>
      </c>
      <c r="AI26" s="90">
        <v>0</v>
      </c>
      <c r="AJ26" s="90">
        <v>0</v>
      </c>
      <c r="AK26" s="90">
        <v>0</v>
      </c>
      <c r="AL26" s="90">
        <v>0</v>
      </c>
      <c r="AM26" s="90">
        <v>0</v>
      </c>
      <c r="AN26" s="90">
        <v>0</v>
      </c>
      <c r="AO26" s="90">
        <v>0</v>
      </c>
      <c r="AP26" s="90">
        <v>0</v>
      </c>
      <c r="AQ26" s="90">
        <v>0</v>
      </c>
      <c r="AR26" s="90">
        <v>0</v>
      </c>
      <c r="AS26" s="90">
        <v>0</v>
      </c>
      <c r="AT26" s="90">
        <v>0</v>
      </c>
      <c r="AU26" s="90">
        <v>0</v>
      </c>
      <c r="AV26" s="90">
        <v>0</v>
      </c>
      <c r="AW26" s="90">
        <v>0</v>
      </c>
      <c r="AX26" s="90">
        <v>0</v>
      </c>
      <c r="AY26" s="90">
        <v>0</v>
      </c>
      <c r="AZ26" s="90">
        <v>0</v>
      </c>
      <c r="BA26" s="90">
        <v>0</v>
      </c>
      <c r="BB26" s="90">
        <v>0</v>
      </c>
      <c r="BC26" s="90">
        <v>0</v>
      </c>
      <c r="BD26" s="90">
        <v>0</v>
      </c>
      <c r="BE26" s="90">
        <v>0</v>
      </c>
      <c r="BF26" s="90">
        <v>0</v>
      </c>
      <c r="BG26" s="90">
        <v>0</v>
      </c>
      <c r="BH26" s="90">
        <v>0</v>
      </c>
      <c r="BI26" s="90">
        <v>0</v>
      </c>
      <c r="BJ26" s="90">
        <v>0</v>
      </c>
      <c r="BK26" s="90">
        <v>0</v>
      </c>
      <c r="BL26" s="90">
        <v>0</v>
      </c>
      <c r="BM26" s="90">
        <v>0</v>
      </c>
      <c r="BN26" s="90">
        <v>0</v>
      </c>
      <c r="BO26" s="90">
        <v>0</v>
      </c>
      <c r="BP26" s="90">
        <v>0</v>
      </c>
      <c r="BQ26" s="90">
        <v>0</v>
      </c>
      <c r="BR26" s="90">
        <v>0</v>
      </c>
      <c r="BS26" s="90">
        <v>0</v>
      </c>
      <c r="BT26" s="90">
        <v>0</v>
      </c>
    </row>
    <row r="27" spans="1:72" x14ac:dyDescent="0.2">
      <c r="A27" s="77"/>
      <c r="B27" s="88" t="s">
        <v>59</v>
      </c>
      <c r="C27" s="75" t="s">
        <v>11</v>
      </c>
      <c r="D27" s="90">
        <v>0</v>
      </c>
      <c r="E27" s="90">
        <v>0</v>
      </c>
      <c r="F27" s="90">
        <v>0</v>
      </c>
      <c r="G27" s="90">
        <v>0</v>
      </c>
      <c r="H27" s="90">
        <v>0</v>
      </c>
      <c r="I27" s="90">
        <v>0</v>
      </c>
      <c r="J27" s="90">
        <v>0</v>
      </c>
      <c r="K27" s="90">
        <v>0</v>
      </c>
      <c r="L27" s="90">
        <v>0</v>
      </c>
      <c r="M27" s="90">
        <v>0</v>
      </c>
      <c r="N27" s="90">
        <v>0</v>
      </c>
      <c r="O27" s="90">
        <v>0</v>
      </c>
      <c r="P27" s="90">
        <v>0</v>
      </c>
      <c r="Q27" s="90">
        <v>0</v>
      </c>
      <c r="R27" s="90">
        <v>0</v>
      </c>
      <c r="S27" s="90">
        <v>0</v>
      </c>
      <c r="T27" s="90">
        <v>14.9841</v>
      </c>
      <c r="U27" s="90">
        <v>0</v>
      </c>
      <c r="V27" s="90">
        <v>0</v>
      </c>
      <c r="W27" s="90">
        <v>0</v>
      </c>
      <c r="X27" s="90">
        <v>0</v>
      </c>
      <c r="Y27" s="90">
        <v>16.036999999999999</v>
      </c>
      <c r="Z27" s="90">
        <v>0</v>
      </c>
      <c r="AA27" s="90">
        <v>0</v>
      </c>
      <c r="AB27" s="90">
        <v>0</v>
      </c>
      <c r="AC27" s="90">
        <v>0</v>
      </c>
      <c r="AD27" s="90">
        <v>0</v>
      </c>
      <c r="AE27" s="90">
        <v>0</v>
      </c>
      <c r="AF27" s="90">
        <v>0</v>
      </c>
      <c r="AG27" s="90">
        <v>0</v>
      </c>
      <c r="AH27" s="90">
        <v>0</v>
      </c>
      <c r="AI27" s="90">
        <v>0</v>
      </c>
      <c r="AJ27" s="90">
        <v>0</v>
      </c>
      <c r="AK27" s="90">
        <v>0</v>
      </c>
      <c r="AL27" s="90">
        <v>0</v>
      </c>
      <c r="AM27" s="90">
        <v>0</v>
      </c>
      <c r="AN27" s="90">
        <v>0</v>
      </c>
      <c r="AO27" s="90">
        <v>0</v>
      </c>
      <c r="AP27" s="90">
        <v>0</v>
      </c>
      <c r="AQ27" s="90">
        <v>0</v>
      </c>
      <c r="AR27" s="90">
        <v>0</v>
      </c>
      <c r="AS27" s="90">
        <v>0</v>
      </c>
      <c r="AT27" s="90">
        <v>0</v>
      </c>
      <c r="AU27" s="90">
        <v>0</v>
      </c>
      <c r="AV27" s="90">
        <v>0</v>
      </c>
      <c r="AW27" s="90">
        <v>0</v>
      </c>
      <c r="AX27" s="90">
        <v>0</v>
      </c>
      <c r="AY27" s="90">
        <v>0</v>
      </c>
      <c r="AZ27" s="90">
        <v>0</v>
      </c>
      <c r="BA27" s="90">
        <v>0</v>
      </c>
      <c r="BB27" s="90">
        <v>0</v>
      </c>
      <c r="BC27" s="90">
        <v>0</v>
      </c>
      <c r="BD27" s="90">
        <v>0</v>
      </c>
      <c r="BE27" s="90">
        <v>0</v>
      </c>
      <c r="BF27" s="90">
        <v>0</v>
      </c>
      <c r="BG27" s="90">
        <v>0</v>
      </c>
      <c r="BH27" s="90">
        <v>0</v>
      </c>
      <c r="BI27" s="90">
        <v>0</v>
      </c>
      <c r="BJ27" s="90">
        <v>0</v>
      </c>
      <c r="BK27" s="90">
        <v>0</v>
      </c>
      <c r="BL27" s="90">
        <v>0</v>
      </c>
      <c r="BM27" s="90">
        <v>0</v>
      </c>
      <c r="BN27" s="90">
        <v>0</v>
      </c>
      <c r="BO27" s="90">
        <v>0</v>
      </c>
      <c r="BP27" s="90">
        <v>0</v>
      </c>
      <c r="BQ27" s="90">
        <v>0</v>
      </c>
      <c r="BR27" s="90">
        <v>0</v>
      </c>
      <c r="BS27" s="90">
        <v>0</v>
      </c>
      <c r="BT27" s="90">
        <v>0</v>
      </c>
    </row>
    <row r="28" spans="1:72" x14ac:dyDescent="0.2">
      <c r="A28" s="77"/>
      <c r="B28" s="88" t="s">
        <v>60</v>
      </c>
      <c r="C28" s="75" t="s">
        <v>11</v>
      </c>
      <c r="D28" s="90">
        <v>0</v>
      </c>
      <c r="E28" s="90">
        <v>0</v>
      </c>
      <c r="F28" s="90">
        <v>0</v>
      </c>
      <c r="G28" s="90">
        <v>0</v>
      </c>
      <c r="H28" s="90">
        <v>0</v>
      </c>
      <c r="I28" s="90">
        <v>0</v>
      </c>
      <c r="J28" s="90">
        <v>0</v>
      </c>
      <c r="K28" s="90">
        <v>0</v>
      </c>
      <c r="L28" s="90">
        <v>0</v>
      </c>
      <c r="M28" s="90">
        <v>0</v>
      </c>
      <c r="N28" s="90">
        <v>0</v>
      </c>
      <c r="O28" s="90">
        <v>0</v>
      </c>
      <c r="P28" s="90">
        <v>0</v>
      </c>
      <c r="Q28" s="90">
        <v>0</v>
      </c>
      <c r="R28" s="90">
        <v>0</v>
      </c>
      <c r="S28" s="90">
        <v>9.6668000000000003</v>
      </c>
      <c r="T28" s="90">
        <v>10.102499999999999</v>
      </c>
      <c r="U28" s="90">
        <v>0</v>
      </c>
      <c r="V28" s="90">
        <v>0</v>
      </c>
      <c r="W28" s="90">
        <v>0</v>
      </c>
      <c r="X28" s="90">
        <v>0</v>
      </c>
      <c r="Y28" s="90">
        <v>10.2333</v>
      </c>
      <c r="Z28" s="90">
        <v>0</v>
      </c>
      <c r="AA28" s="90">
        <v>0</v>
      </c>
      <c r="AB28" s="90">
        <v>1000</v>
      </c>
      <c r="AC28" s="90">
        <v>10.17</v>
      </c>
      <c r="AD28" s="90">
        <v>0</v>
      </c>
      <c r="AE28" s="90">
        <v>0</v>
      </c>
      <c r="AF28" s="90">
        <v>0</v>
      </c>
      <c r="AG28" s="90">
        <v>0</v>
      </c>
      <c r="AH28" s="90">
        <v>0</v>
      </c>
      <c r="AI28" s="90">
        <v>0</v>
      </c>
      <c r="AJ28" s="90">
        <v>0</v>
      </c>
      <c r="AK28" s="90">
        <v>0</v>
      </c>
      <c r="AL28" s="90">
        <v>0</v>
      </c>
      <c r="AM28" s="90">
        <v>0</v>
      </c>
      <c r="AN28" s="90">
        <v>0</v>
      </c>
      <c r="AO28" s="90">
        <v>0</v>
      </c>
      <c r="AP28" s="90">
        <v>0</v>
      </c>
      <c r="AQ28" s="90">
        <v>0</v>
      </c>
      <c r="AR28" s="90">
        <v>0</v>
      </c>
      <c r="AS28" s="90">
        <v>0</v>
      </c>
      <c r="AT28" s="90">
        <v>0</v>
      </c>
      <c r="AU28" s="90">
        <v>0</v>
      </c>
      <c r="AV28" s="90">
        <v>0</v>
      </c>
      <c r="AW28" s="90">
        <v>0</v>
      </c>
      <c r="AX28" s="90">
        <v>0</v>
      </c>
      <c r="AY28" s="90">
        <v>0</v>
      </c>
      <c r="AZ28" s="90">
        <v>0</v>
      </c>
      <c r="BA28" s="90">
        <v>0</v>
      </c>
      <c r="BB28" s="90">
        <v>0</v>
      </c>
      <c r="BC28" s="90">
        <v>0</v>
      </c>
      <c r="BD28" s="90">
        <v>0</v>
      </c>
      <c r="BE28" s="90">
        <v>0</v>
      </c>
      <c r="BF28" s="90">
        <v>0</v>
      </c>
      <c r="BG28" s="90">
        <v>0</v>
      </c>
      <c r="BH28" s="90">
        <v>0</v>
      </c>
      <c r="BI28" s="90">
        <v>0</v>
      </c>
      <c r="BJ28" s="90">
        <v>0</v>
      </c>
      <c r="BK28" s="90">
        <v>0</v>
      </c>
      <c r="BL28" s="90">
        <v>0</v>
      </c>
      <c r="BM28" s="90">
        <v>0</v>
      </c>
      <c r="BN28" s="90">
        <v>0</v>
      </c>
      <c r="BO28" s="90">
        <v>0</v>
      </c>
      <c r="BP28" s="90">
        <v>0</v>
      </c>
      <c r="BQ28" s="90">
        <v>0</v>
      </c>
      <c r="BR28" s="90">
        <v>0</v>
      </c>
      <c r="BS28" s="90">
        <v>0</v>
      </c>
      <c r="BT28" s="90">
        <v>0</v>
      </c>
    </row>
    <row r="29" spans="1:72" x14ac:dyDescent="0.2">
      <c r="A29" s="77"/>
      <c r="B29" s="88" t="s">
        <v>61</v>
      </c>
      <c r="C29" s="75" t="s">
        <v>11</v>
      </c>
      <c r="D29" s="90">
        <v>18.496400000000001</v>
      </c>
      <c r="E29" s="90">
        <v>23.129799999999999</v>
      </c>
      <c r="F29" s="90">
        <v>13.469099999999999</v>
      </c>
      <c r="G29" s="90">
        <v>10.565300000000001</v>
      </c>
      <c r="H29" s="90">
        <v>11.0762</v>
      </c>
      <c r="I29" s="90">
        <v>13.7812</v>
      </c>
      <c r="J29" s="90">
        <v>9.0960999999999999</v>
      </c>
      <c r="K29" s="90">
        <v>11.8285</v>
      </c>
      <c r="L29" s="90">
        <v>13.661199999999999</v>
      </c>
      <c r="M29" s="90">
        <v>8.2745999999999995</v>
      </c>
      <c r="N29" s="90">
        <v>8.4618000000000002</v>
      </c>
      <c r="O29" s="90">
        <v>9.8707999999999991</v>
      </c>
      <c r="P29" s="90">
        <v>7.8010999999999999</v>
      </c>
      <c r="Q29" s="91">
        <v>10.1096</v>
      </c>
      <c r="R29" s="91">
        <v>9.8810000000000002</v>
      </c>
      <c r="S29" s="90">
        <v>0</v>
      </c>
      <c r="T29" s="90">
        <v>0</v>
      </c>
      <c r="U29" s="90">
        <v>0</v>
      </c>
      <c r="V29" s="90">
        <v>11.501799999999999</v>
      </c>
      <c r="W29" s="90">
        <v>0</v>
      </c>
      <c r="X29" s="90">
        <v>0</v>
      </c>
      <c r="Y29" s="90">
        <v>0</v>
      </c>
      <c r="Z29" s="90">
        <v>0</v>
      </c>
      <c r="AA29" s="90">
        <v>10.061999999999999</v>
      </c>
      <c r="AB29" s="90">
        <v>0</v>
      </c>
      <c r="AC29" s="90">
        <v>0</v>
      </c>
      <c r="AD29" s="90">
        <v>11.644</v>
      </c>
      <c r="AE29" s="90">
        <v>11.4696</v>
      </c>
      <c r="AF29" s="90">
        <v>0</v>
      </c>
      <c r="AG29" s="90">
        <v>11.343400000000001</v>
      </c>
      <c r="AH29" s="90">
        <v>11.350199999999999</v>
      </c>
      <c r="AI29" s="90">
        <v>11.421099999999999</v>
      </c>
      <c r="AJ29" s="90">
        <v>11.391999999999999</v>
      </c>
      <c r="AK29" s="90">
        <v>0</v>
      </c>
      <c r="AL29" s="90">
        <v>6.9009</v>
      </c>
      <c r="AM29" s="90">
        <v>6.8388999999999998</v>
      </c>
      <c r="AN29" s="90">
        <v>6.6458000000000004</v>
      </c>
      <c r="AO29" s="90">
        <v>6.2542</v>
      </c>
      <c r="AP29" s="90">
        <v>6.0293999999999999</v>
      </c>
      <c r="AQ29" s="90">
        <v>5.5225</v>
      </c>
      <c r="AR29" s="90">
        <v>5.3860000000000001</v>
      </c>
      <c r="AS29" s="90">
        <v>5.0492999999999997</v>
      </c>
      <c r="AT29" s="90">
        <v>4.7784000000000004</v>
      </c>
      <c r="AU29" s="90">
        <v>7.7154999999999996</v>
      </c>
      <c r="AV29" s="90">
        <v>7.4965999999999999</v>
      </c>
      <c r="AW29" s="90">
        <v>10.2865</v>
      </c>
      <c r="AX29" s="90">
        <v>5.5099</v>
      </c>
      <c r="AY29" s="90">
        <v>7.8563000000000001</v>
      </c>
      <c r="AZ29" s="90">
        <v>8.0517000000000003</v>
      </c>
      <c r="BA29" s="90">
        <v>7.9739000000000004</v>
      </c>
      <c r="BB29" s="90">
        <v>9.3530999999999995</v>
      </c>
      <c r="BC29" s="90">
        <v>10.3207</v>
      </c>
      <c r="BD29" s="90">
        <v>5.4330999999999996</v>
      </c>
      <c r="BE29" s="90">
        <v>6.3238000000000003</v>
      </c>
      <c r="BF29" s="90">
        <v>5.9039999999999999</v>
      </c>
      <c r="BG29" s="90">
        <v>5.4250999999999996</v>
      </c>
      <c r="BH29" s="90">
        <v>5.2332999999999998</v>
      </c>
      <c r="BI29" s="90">
        <v>4.8598999999999997</v>
      </c>
      <c r="BJ29" s="90">
        <v>5.6478999999999999</v>
      </c>
      <c r="BK29" s="90">
        <v>5.7568000000000001</v>
      </c>
      <c r="BL29" s="90">
        <v>6.1138000000000003</v>
      </c>
      <c r="BM29" s="90">
        <v>6.4292999999999996</v>
      </c>
      <c r="BN29" s="90">
        <v>6.3708999999999998</v>
      </c>
      <c r="BO29" s="90">
        <v>7.31</v>
      </c>
      <c r="BP29" s="90">
        <v>8.1458999999999993</v>
      </c>
      <c r="BQ29" s="90">
        <v>8.4223999999999997</v>
      </c>
      <c r="BR29" s="90">
        <v>8.4129000000000005</v>
      </c>
      <c r="BS29" s="90">
        <v>12.973699999999999</v>
      </c>
      <c r="BT29" s="92">
        <v>14.739000000000001</v>
      </c>
    </row>
    <row r="30" spans="1:72" x14ac:dyDescent="0.2">
      <c r="A30" s="77"/>
      <c r="B30" s="88" t="s">
        <v>318</v>
      </c>
      <c r="C30" s="75" t="s">
        <v>11</v>
      </c>
      <c r="D30" s="90">
        <v>0</v>
      </c>
      <c r="E30" s="90">
        <v>0</v>
      </c>
      <c r="F30" s="90">
        <v>0</v>
      </c>
      <c r="G30" s="90">
        <v>0</v>
      </c>
      <c r="H30" s="90">
        <v>0</v>
      </c>
      <c r="I30" s="90">
        <v>0</v>
      </c>
      <c r="J30" s="90">
        <v>0</v>
      </c>
      <c r="K30" s="90">
        <v>0</v>
      </c>
      <c r="L30" s="90">
        <v>0</v>
      </c>
      <c r="M30" s="90">
        <v>0</v>
      </c>
      <c r="N30" s="90">
        <v>0</v>
      </c>
      <c r="O30" s="90">
        <v>0</v>
      </c>
      <c r="P30" s="90">
        <v>0</v>
      </c>
      <c r="Q30" s="90">
        <v>0</v>
      </c>
      <c r="R30" s="90">
        <v>0</v>
      </c>
      <c r="S30" s="90">
        <v>10.8742</v>
      </c>
      <c r="T30" s="90">
        <v>26.268000000000001</v>
      </c>
      <c r="U30" s="90">
        <v>0</v>
      </c>
      <c r="V30" s="90">
        <v>0</v>
      </c>
      <c r="W30" s="90">
        <v>11.954700000000001</v>
      </c>
      <c r="X30" s="90">
        <v>0</v>
      </c>
      <c r="Y30" s="90">
        <v>0</v>
      </c>
      <c r="Z30" s="90">
        <v>0</v>
      </c>
      <c r="AA30" s="90">
        <v>10.2746</v>
      </c>
      <c r="AB30" s="90">
        <v>1061.1428000000001</v>
      </c>
      <c r="AC30" s="90">
        <v>10.2225</v>
      </c>
      <c r="AD30" s="90">
        <v>0</v>
      </c>
      <c r="AE30" s="90">
        <v>0</v>
      </c>
      <c r="AF30" s="90">
        <v>0</v>
      </c>
      <c r="AG30" s="90">
        <v>0</v>
      </c>
      <c r="AH30" s="90">
        <v>0</v>
      </c>
      <c r="AI30" s="90">
        <v>0</v>
      </c>
      <c r="AJ30" s="90">
        <v>0</v>
      </c>
      <c r="AK30" s="90">
        <v>0</v>
      </c>
      <c r="AL30" s="90">
        <v>0</v>
      </c>
      <c r="AM30" s="90">
        <v>0</v>
      </c>
      <c r="AN30" s="90">
        <v>0</v>
      </c>
      <c r="AO30" s="90">
        <v>0</v>
      </c>
      <c r="AP30" s="90">
        <v>0</v>
      </c>
      <c r="AQ30" s="90">
        <v>0</v>
      </c>
      <c r="AR30" s="90">
        <v>0</v>
      </c>
      <c r="AS30" s="90">
        <v>0</v>
      </c>
      <c r="AT30" s="90">
        <v>0</v>
      </c>
      <c r="AU30" s="90">
        <v>0</v>
      </c>
      <c r="AV30" s="90">
        <v>0</v>
      </c>
      <c r="AW30" s="90">
        <v>0</v>
      </c>
      <c r="AX30" s="90">
        <v>0</v>
      </c>
      <c r="AY30" s="90">
        <v>0</v>
      </c>
      <c r="AZ30" s="90">
        <v>0</v>
      </c>
      <c r="BA30" s="90">
        <v>0</v>
      </c>
      <c r="BB30" s="90">
        <v>0</v>
      </c>
      <c r="BC30" s="90">
        <v>0</v>
      </c>
      <c r="BD30" s="90">
        <v>0</v>
      </c>
      <c r="BE30" s="90">
        <v>0</v>
      </c>
      <c r="BF30" s="90">
        <v>0</v>
      </c>
      <c r="BG30" s="90">
        <v>0</v>
      </c>
      <c r="BH30" s="90">
        <v>0</v>
      </c>
      <c r="BI30" s="90">
        <v>0</v>
      </c>
      <c r="BJ30" s="90">
        <v>0</v>
      </c>
      <c r="BK30" s="90">
        <v>0</v>
      </c>
      <c r="BL30" s="90">
        <v>0</v>
      </c>
      <c r="BM30" s="90">
        <v>0</v>
      </c>
      <c r="BN30" s="90">
        <v>0</v>
      </c>
      <c r="BO30" s="90">
        <v>0</v>
      </c>
      <c r="BP30" s="90">
        <v>0</v>
      </c>
      <c r="BQ30" s="90">
        <v>0</v>
      </c>
      <c r="BR30" s="90">
        <v>0</v>
      </c>
      <c r="BS30" s="90">
        <v>0</v>
      </c>
      <c r="BT30" s="90">
        <v>0</v>
      </c>
    </row>
    <row r="31" spans="1:72" x14ac:dyDescent="0.2">
      <c r="A31" s="77"/>
      <c r="B31" s="88" t="s">
        <v>62</v>
      </c>
      <c r="C31" s="75" t="s">
        <v>11</v>
      </c>
      <c r="D31" s="90">
        <v>22.314499999999999</v>
      </c>
      <c r="E31" s="90">
        <v>343.52440000000001</v>
      </c>
      <c r="F31" s="90">
        <v>27.106999999999999</v>
      </c>
      <c r="G31" s="90">
        <v>149.11869999999999</v>
      </c>
      <c r="H31" s="90">
        <v>54.8842</v>
      </c>
      <c r="I31" s="90">
        <v>33.333100000000002</v>
      </c>
      <c r="J31" s="90">
        <v>73.665499999999994</v>
      </c>
      <c r="K31" s="90">
        <v>81.124399999999994</v>
      </c>
      <c r="L31" s="90">
        <v>32.372900000000001</v>
      </c>
      <c r="M31" s="90">
        <v>8.6445000000000007</v>
      </c>
      <c r="N31" s="90">
        <v>9.2433999999999994</v>
      </c>
      <c r="O31" s="90">
        <v>9.8707999999999991</v>
      </c>
      <c r="P31" s="90">
        <v>7.8085000000000004</v>
      </c>
      <c r="Q31" s="91">
        <v>10.1098</v>
      </c>
      <c r="R31" s="91">
        <v>9.8809000000000005</v>
      </c>
      <c r="S31" s="90">
        <v>25.6631</v>
      </c>
      <c r="T31" s="90">
        <v>41.869900000000001</v>
      </c>
      <c r="U31" s="90">
        <v>58.550199999999997</v>
      </c>
      <c r="V31" s="90">
        <v>26.667200000000001</v>
      </c>
      <c r="W31" s="90">
        <v>32.032400000000003</v>
      </c>
      <c r="X31" s="90">
        <v>29.392299999999999</v>
      </c>
      <c r="Y31" s="90">
        <v>32.046799999999998</v>
      </c>
      <c r="Z31" s="90">
        <v>19.1874</v>
      </c>
      <c r="AA31" s="90">
        <v>11.202199999999999</v>
      </c>
      <c r="AB31" s="90">
        <v>1062.2519</v>
      </c>
      <c r="AC31" s="90">
        <v>10.549200000000001</v>
      </c>
      <c r="AD31" s="90">
        <v>12.953900000000001</v>
      </c>
      <c r="AE31" s="90">
        <v>12.722899999999999</v>
      </c>
      <c r="AF31" s="90">
        <v>11.7547</v>
      </c>
      <c r="AG31" s="90">
        <v>11.8904</v>
      </c>
      <c r="AH31" s="90">
        <v>11.787699999999999</v>
      </c>
      <c r="AI31" s="90">
        <v>11.749599999999999</v>
      </c>
      <c r="AJ31" s="90">
        <v>11.7226</v>
      </c>
      <c r="AK31" s="90">
        <v>11.051299999999999</v>
      </c>
      <c r="AL31" s="90">
        <v>8.6753999999999998</v>
      </c>
      <c r="AM31" s="90">
        <v>8.6049000000000007</v>
      </c>
      <c r="AN31" s="90">
        <v>8.3809000000000005</v>
      </c>
      <c r="AO31" s="90">
        <v>6.2542</v>
      </c>
      <c r="AP31" s="90">
        <v>6.0293999999999999</v>
      </c>
      <c r="AQ31" s="90">
        <v>5.5225</v>
      </c>
      <c r="AR31" s="90">
        <v>5.3860000000000001</v>
      </c>
      <c r="AS31" s="90">
        <v>5.0492999999999997</v>
      </c>
      <c r="AT31" s="90">
        <v>4.7784000000000004</v>
      </c>
      <c r="AU31" s="90">
        <v>7.7154999999999996</v>
      </c>
      <c r="AV31" s="90">
        <v>7.4965999999999999</v>
      </c>
      <c r="AW31" s="90">
        <v>12.860799999999999</v>
      </c>
      <c r="AX31" s="90">
        <v>5.5101000000000004</v>
      </c>
      <c r="AY31" s="90">
        <v>7.8563000000000001</v>
      </c>
      <c r="AZ31" s="90">
        <v>8.0517000000000003</v>
      </c>
      <c r="BA31" s="90">
        <v>7.9739000000000004</v>
      </c>
      <c r="BB31" s="90">
        <v>10.1404</v>
      </c>
      <c r="BC31" s="90">
        <v>11.1317</v>
      </c>
      <c r="BD31" s="90">
        <v>5.4330999999999996</v>
      </c>
      <c r="BE31" s="90">
        <v>6.3238000000000003</v>
      </c>
      <c r="BF31" s="90">
        <v>6.4099000000000004</v>
      </c>
      <c r="BG31" s="90">
        <v>5.4250999999999996</v>
      </c>
      <c r="BH31" s="90">
        <v>5.2332999999999998</v>
      </c>
      <c r="BI31" s="90">
        <v>4.8598999999999997</v>
      </c>
      <c r="BJ31" s="90">
        <v>5.6478999999999999</v>
      </c>
      <c r="BK31" s="90">
        <v>5.7568000000000001</v>
      </c>
      <c r="BL31" s="90">
        <v>6.1138000000000003</v>
      </c>
      <c r="BM31" s="90">
        <v>6.4292999999999996</v>
      </c>
      <c r="BN31" s="90">
        <v>6.3708999999999998</v>
      </c>
      <c r="BO31" s="90">
        <v>7.31</v>
      </c>
      <c r="BP31" s="90">
        <v>8.1458999999999993</v>
      </c>
      <c r="BQ31" s="90">
        <v>8.4223999999999997</v>
      </c>
      <c r="BR31" s="90">
        <v>8.4129000000000005</v>
      </c>
      <c r="BS31" s="90">
        <v>15.1594</v>
      </c>
      <c r="BT31" s="92">
        <v>16.5626</v>
      </c>
    </row>
    <row r="32" spans="1:72" x14ac:dyDescent="0.2">
      <c r="A32" s="77"/>
      <c r="B32" s="88" t="s">
        <v>63</v>
      </c>
      <c r="C32" s="75" t="s">
        <v>11</v>
      </c>
      <c r="D32" s="90">
        <v>0</v>
      </c>
      <c r="E32" s="90">
        <v>0</v>
      </c>
      <c r="F32" s="90">
        <v>0</v>
      </c>
      <c r="G32" s="90">
        <v>0</v>
      </c>
      <c r="H32" s="90">
        <v>0</v>
      </c>
      <c r="I32" s="90">
        <v>0</v>
      </c>
      <c r="J32" s="90">
        <v>0</v>
      </c>
      <c r="K32" s="90">
        <v>0</v>
      </c>
      <c r="L32" s="90">
        <v>0</v>
      </c>
      <c r="M32" s="90">
        <v>0</v>
      </c>
      <c r="N32" s="90">
        <v>0</v>
      </c>
      <c r="O32" s="90">
        <v>0</v>
      </c>
      <c r="P32" s="90">
        <v>0</v>
      </c>
      <c r="Q32" s="91">
        <v>0</v>
      </c>
      <c r="R32" s="91">
        <v>0</v>
      </c>
      <c r="S32" s="90">
        <v>0</v>
      </c>
      <c r="T32" s="90">
        <v>0</v>
      </c>
      <c r="U32" s="90">
        <v>0</v>
      </c>
      <c r="V32" s="90">
        <v>0</v>
      </c>
      <c r="W32" s="90">
        <v>12.0715</v>
      </c>
      <c r="X32" s="90">
        <v>0</v>
      </c>
      <c r="Y32" s="90">
        <v>0</v>
      </c>
      <c r="Z32" s="90">
        <v>13.645200000000001</v>
      </c>
      <c r="AA32" s="90">
        <v>0</v>
      </c>
      <c r="AB32" s="90">
        <v>0</v>
      </c>
      <c r="AC32" s="90">
        <v>0</v>
      </c>
      <c r="AD32" s="90">
        <v>0</v>
      </c>
      <c r="AE32" s="90">
        <v>0</v>
      </c>
      <c r="AF32" s="90">
        <v>11.056699999999999</v>
      </c>
      <c r="AG32" s="90">
        <v>0</v>
      </c>
      <c r="AH32" s="90">
        <v>0</v>
      </c>
      <c r="AI32" s="90">
        <v>0</v>
      </c>
      <c r="AJ32" s="90">
        <v>0</v>
      </c>
      <c r="AK32" s="90">
        <v>0</v>
      </c>
      <c r="AL32" s="90">
        <v>0</v>
      </c>
      <c r="AM32" s="90">
        <v>0</v>
      </c>
      <c r="AN32" s="90">
        <v>0</v>
      </c>
      <c r="AO32" s="90">
        <v>0</v>
      </c>
      <c r="AP32" s="90">
        <v>0</v>
      </c>
      <c r="AQ32" s="90">
        <v>0</v>
      </c>
      <c r="AR32" s="90">
        <v>0</v>
      </c>
      <c r="AS32" s="90">
        <v>0</v>
      </c>
      <c r="AT32" s="90">
        <v>0</v>
      </c>
      <c r="AU32" s="90">
        <v>0</v>
      </c>
      <c r="AV32" s="90">
        <v>0</v>
      </c>
      <c r="AW32" s="90">
        <v>0</v>
      </c>
      <c r="AX32" s="90">
        <v>0</v>
      </c>
      <c r="AY32" s="90">
        <v>0</v>
      </c>
      <c r="AZ32" s="90">
        <v>0</v>
      </c>
      <c r="BA32" s="90">
        <v>0</v>
      </c>
      <c r="BB32" s="90">
        <v>0</v>
      </c>
      <c r="BC32" s="90">
        <v>0</v>
      </c>
      <c r="BD32" s="90">
        <v>0</v>
      </c>
      <c r="BE32" s="90">
        <v>0</v>
      </c>
      <c r="BF32" s="90">
        <v>0</v>
      </c>
      <c r="BG32" s="90">
        <v>0</v>
      </c>
      <c r="BH32" s="90">
        <v>0</v>
      </c>
      <c r="BI32" s="90">
        <v>0</v>
      </c>
      <c r="BJ32" s="90">
        <v>0</v>
      </c>
      <c r="BK32" s="90">
        <v>0</v>
      </c>
      <c r="BL32" s="90">
        <v>0</v>
      </c>
      <c r="BM32" s="90">
        <v>0</v>
      </c>
      <c r="BN32" s="90">
        <v>0</v>
      </c>
      <c r="BO32" s="90">
        <v>0</v>
      </c>
      <c r="BP32" s="90">
        <v>0</v>
      </c>
      <c r="BQ32" s="90">
        <v>0</v>
      </c>
      <c r="BR32" s="90">
        <v>0</v>
      </c>
      <c r="BS32" s="90">
        <v>0</v>
      </c>
      <c r="BT32" s="90">
        <v>0</v>
      </c>
    </row>
    <row r="33" spans="1:72" x14ac:dyDescent="0.2">
      <c r="A33" s="77"/>
      <c r="B33" s="88" t="s">
        <v>64</v>
      </c>
      <c r="C33" s="75" t="s">
        <v>11</v>
      </c>
      <c r="D33" s="90">
        <v>0</v>
      </c>
      <c r="E33" s="90">
        <v>0</v>
      </c>
      <c r="F33" s="90">
        <v>0</v>
      </c>
      <c r="G33" s="90">
        <v>0</v>
      </c>
      <c r="H33" s="90">
        <v>0</v>
      </c>
      <c r="I33" s="90">
        <v>0</v>
      </c>
      <c r="J33" s="90">
        <v>0</v>
      </c>
      <c r="K33" s="90">
        <v>0</v>
      </c>
      <c r="L33" s="90">
        <v>0</v>
      </c>
      <c r="M33" s="90">
        <v>0</v>
      </c>
      <c r="N33" s="90">
        <v>0</v>
      </c>
      <c r="O33" s="90">
        <v>0</v>
      </c>
      <c r="P33" s="90">
        <v>0</v>
      </c>
      <c r="Q33" s="91">
        <v>0</v>
      </c>
      <c r="R33" s="91">
        <v>0</v>
      </c>
      <c r="S33" s="90">
        <v>10.6692</v>
      </c>
      <c r="T33" s="90">
        <v>10.754200000000001</v>
      </c>
      <c r="U33" s="90">
        <v>0</v>
      </c>
      <c r="V33" s="90">
        <v>10.9887</v>
      </c>
      <c r="W33" s="90">
        <v>12.2217</v>
      </c>
      <c r="X33" s="90">
        <v>13.968400000000001</v>
      </c>
      <c r="Y33" s="90">
        <v>11.3565</v>
      </c>
      <c r="Z33" s="90">
        <v>12.133100000000001</v>
      </c>
      <c r="AA33" s="90">
        <v>10.7942</v>
      </c>
      <c r="AB33" s="90">
        <v>1041.2135000000001</v>
      </c>
      <c r="AC33" s="90">
        <v>10.209</v>
      </c>
      <c r="AD33" s="90">
        <v>0</v>
      </c>
      <c r="AE33" s="90">
        <v>0</v>
      </c>
      <c r="AF33" s="90">
        <v>0</v>
      </c>
      <c r="AG33" s="90">
        <v>0</v>
      </c>
      <c r="AH33" s="90">
        <v>0</v>
      </c>
      <c r="AI33" s="90">
        <v>0</v>
      </c>
      <c r="AJ33" s="90">
        <v>0</v>
      </c>
      <c r="AK33" s="90">
        <v>0</v>
      </c>
      <c r="AL33" s="90">
        <v>0</v>
      </c>
      <c r="AM33" s="90">
        <v>0</v>
      </c>
      <c r="AN33" s="90">
        <v>0</v>
      </c>
      <c r="AO33" s="90">
        <v>0</v>
      </c>
      <c r="AP33" s="90">
        <v>0</v>
      </c>
      <c r="AQ33" s="90">
        <v>0</v>
      </c>
      <c r="AR33" s="90">
        <v>0</v>
      </c>
      <c r="AS33" s="90">
        <v>0</v>
      </c>
      <c r="AT33" s="90">
        <v>0</v>
      </c>
      <c r="AU33" s="90">
        <v>0</v>
      </c>
      <c r="AV33" s="90">
        <v>0</v>
      </c>
      <c r="AW33" s="90">
        <v>0</v>
      </c>
      <c r="AX33" s="90">
        <v>0</v>
      </c>
      <c r="AY33" s="90">
        <v>0</v>
      </c>
      <c r="AZ33" s="90">
        <v>0</v>
      </c>
      <c r="BA33" s="90">
        <v>0</v>
      </c>
      <c r="BB33" s="90">
        <v>0</v>
      </c>
      <c r="BC33" s="90">
        <v>0</v>
      </c>
      <c r="BD33" s="90">
        <v>0</v>
      </c>
      <c r="BE33" s="90">
        <v>0</v>
      </c>
      <c r="BF33" s="90">
        <v>0</v>
      </c>
      <c r="BG33" s="90">
        <v>0</v>
      </c>
      <c r="BH33" s="90">
        <v>0</v>
      </c>
      <c r="BI33" s="90">
        <v>0</v>
      </c>
      <c r="BJ33" s="90">
        <v>0</v>
      </c>
      <c r="BK33" s="90">
        <v>0</v>
      </c>
      <c r="BL33" s="90">
        <v>0</v>
      </c>
      <c r="BM33" s="90">
        <v>0</v>
      </c>
      <c r="BN33" s="90">
        <v>0</v>
      </c>
      <c r="BO33" s="90">
        <v>0</v>
      </c>
      <c r="BP33" s="90">
        <v>0</v>
      </c>
      <c r="BQ33" s="90">
        <v>0</v>
      </c>
      <c r="BR33" s="90">
        <v>0</v>
      </c>
      <c r="BS33" s="90">
        <v>0</v>
      </c>
      <c r="BT33" s="90">
        <v>0</v>
      </c>
    </row>
    <row r="34" spans="1:72" x14ac:dyDescent="0.2">
      <c r="A34" s="77"/>
      <c r="B34" s="88" t="s">
        <v>319</v>
      </c>
      <c r="C34" s="75" t="s">
        <v>11</v>
      </c>
      <c r="D34" s="90">
        <v>0</v>
      </c>
      <c r="E34" s="90">
        <v>0</v>
      </c>
      <c r="F34" s="90">
        <v>0</v>
      </c>
      <c r="G34" s="90">
        <v>0</v>
      </c>
      <c r="H34" s="90">
        <v>0</v>
      </c>
      <c r="I34" s="90">
        <v>0</v>
      </c>
      <c r="J34" s="90">
        <v>0</v>
      </c>
      <c r="K34" s="90">
        <v>0</v>
      </c>
      <c r="L34" s="90">
        <v>0</v>
      </c>
      <c r="M34" s="90">
        <v>0</v>
      </c>
      <c r="N34" s="90">
        <v>0</v>
      </c>
      <c r="O34" s="90">
        <v>0</v>
      </c>
      <c r="P34" s="90">
        <v>0</v>
      </c>
      <c r="Q34" s="91">
        <v>0</v>
      </c>
      <c r="R34" s="91">
        <v>0</v>
      </c>
      <c r="S34" s="90">
        <v>11.5083</v>
      </c>
      <c r="T34" s="90">
        <v>38.8962</v>
      </c>
      <c r="U34" s="90">
        <v>22.388999999999999</v>
      </c>
      <c r="V34" s="90">
        <v>0</v>
      </c>
      <c r="W34" s="90">
        <v>0</v>
      </c>
      <c r="X34" s="90">
        <v>15.872199999999999</v>
      </c>
      <c r="Y34" s="90">
        <v>0</v>
      </c>
      <c r="Z34" s="90">
        <v>13.6614</v>
      </c>
      <c r="AA34" s="90">
        <v>10.8879</v>
      </c>
      <c r="AB34" s="90">
        <v>0</v>
      </c>
      <c r="AC34" s="90">
        <v>10.3962</v>
      </c>
      <c r="AD34" s="90">
        <v>0</v>
      </c>
      <c r="AE34" s="90">
        <v>0</v>
      </c>
      <c r="AF34" s="90">
        <v>0</v>
      </c>
      <c r="AG34" s="90">
        <v>0</v>
      </c>
      <c r="AH34" s="90">
        <v>0</v>
      </c>
      <c r="AI34" s="90">
        <v>0</v>
      </c>
      <c r="AJ34" s="90">
        <v>0</v>
      </c>
      <c r="AK34" s="90">
        <v>0</v>
      </c>
      <c r="AL34" s="90">
        <v>0</v>
      </c>
      <c r="AM34" s="90">
        <v>0</v>
      </c>
      <c r="AN34" s="90">
        <v>0</v>
      </c>
      <c r="AO34" s="90">
        <v>0</v>
      </c>
      <c r="AP34" s="90">
        <v>0</v>
      </c>
      <c r="AQ34" s="90">
        <v>0</v>
      </c>
      <c r="AR34" s="90">
        <v>0</v>
      </c>
      <c r="AS34" s="90">
        <v>0</v>
      </c>
      <c r="AT34" s="90">
        <v>0</v>
      </c>
      <c r="AU34" s="90">
        <v>0</v>
      </c>
      <c r="AV34" s="90">
        <v>0</v>
      </c>
      <c r="AW34" s="90">
        <v>0</v>
      </c>
      <c r="AX34" s="90">
        <v>0</v>
      </c>
      <c r="AY34" s="90">
        <v>0</v>
      </c>
      <c r="AZ34" s="90">
        <v>0</v>
      </c>
      <c r="BA34" s="90">
        <v>0</v>
      </c>
      <c r="BB34" s="90">
        <v>0</v>
      </c>
      <c r="BC34" s="90">
        <v>0</v>
      </c>
      <c r="BD34" s="90">
        <v>0</v>
      </c>
      <c r="BE34" s="90">
        <v>0</v>
      </c>
      <c r="BF34" s="90">
        <v>0</v>
      </c>
      <c r="BG34" s="90">
        <v>0</v>
      </c>
      <c r="BH34" s="90">
        <v>0</v>
      </c>
      <c r="BI34" s="90">
        <v>0</v>
      </c>
      <c r="BJ34" s="90">
        <v>0</v>
      </c>
      <c r="BK34" s="90">
        <v>0</v>
      </c>
      <c r="BL34" s="90">
        <v>0</v>
      </c>
      <c r="BM34" s="90">
        <v>0</v>
      </c>
      <c r="BN34" s="90">
        <v>0</v>
      </c>
      <c r="BO34" s="90">
        <v>0</v>
      </c>
      <c r="BP34" s="90">
        <v>0</v>
      </c>
      <c r="BQ34" s="90">
        <v>0</v>
      </c>
      <c r="BR34" s="90">
        <v>0</v>
      </c>
      <c r="BS34" s="90">
        <v>0</v>
      </c>
      <c r="BT34" s="90">
        <v>0</v>
      </c>
    </row>
    <row r="35" spans="1:72" x14ac:dyDescent="0.2">
      <c r="A35" s="77"/>
      <c r="B35" s="88" t="s">
        <v>65</v>
      </c>
      <c r="C35" s="75" t="s">
        <v>11</v>
      </c>
      <c r="D35" s="90">
        <v>0</v>
      </c>
      <c r="E35" s="90">
        <v>0</v>
      </c>
      <c r="F35" s="90">
        <v>0</v>
      </c>
      <c r="G35" s="90">
        <v>0</v>
      </c>
      <c r="H35" s="90">
        <v>0</v>
      </c>
      <c r="I35" s="90">
        <v>0</v>
      </c>
      <c r="J35" s="90">
        <v>0</v>
      </c>
      <c r="K35" s="90">
        <v>0</v>
      </c>
      <c r="L35" s="90">
        <v>0</v>
      </c>
      <c r="M35" s="90">
        <v>0</v>
      </c>
      <c r="N35" s="90">
        <v>0</v>
      </c>
      <c r="O35" s="90">
        <v>0</v>
      </c>
      <c r="P35" s="90">
        <v>0</v>
      </c>
      <c r="Q35" s="91">
        <v>0</v>
      </c>
      <c r="R35" s="91">
        <v>0</v>
      </c>
      <c r="S35" s="90">
        <v>11.328900000000001</v>
      </c>
      <c r="T35" s="90">
        <v>11.979699999999999</v>
      </c>
      <c r="U35" s="90">
        <v>0</v>
      </c>
      <c r="V35" s="90">
        <v>10.275600000000001</v>
      </c>
      <c r="W35" s="90">
        <v>13.0205</v>
      </c>
      <c r="X35" s="90">
        <v>0</v>
      </c>
      <c r="Y35" s="90">
        <v>11.7918</v>
      </c>
      <c r="Z35" s="90">
        <v>0</v>
      </c>
      <c r="AA35" s="90">
        <v>0</v>
      </c>
      <c r="AB35" s="90">
        <v>0</v>
      </c>
      <c r="AC35" s="90">
        <v>10.2043</v>
      </c>
      <c r="AD35" s="90">
        <v>0</v>
      </c>
      <c r="AE35" s="90">
        <v>0</v>
      </c>
      <c r="AF35" s="90">
        <v>0</v>
      </c>
      <c r="AG35" s="90">
        <v>0</v>
      </c>
      <c r="AH35" s="90">
        <v>0</v>
      </c>
      <c r="AI35" s="90">
        <v>0</v>
      </c>
      <c r="AJ35" s="90">
        <v>0</v>
      </c>
      <c r="AK35" s="90">
        <v>0</v>
      </c>
      <c r="AL35" s="90">
        <v>0</v>
      </c>
      <c r="AM35" s="90">
        <v>0</v>
      </c>
      <c r="AN35" s="90">
        <v>0</v>
      </c>
      <c r="AO35" s="90">
        <v>0</v>
      </c>
      <c r="AP35" s="90">
        <v>0</v>
      </c>
      <c r="AQ35" s="90">
        <v>0</v>
      </c>
      <c r="AR35" s="90">
        <v>0</v>
      </c>
      <c r="AS35" s="90">
        <v>0</v>
      </c>
      <c r="AT35" s="90">
        <v>0</v>
      </c>
      <c r="AU35" s="90">
        <v>0</v>
      </c>
      <c r="AV35" s="90">
        <v>0</v>
      </c>
      <c r="AW35" s="90">
        <v>0</v>
      </c>
      <c r="AX35" s="90">
        <v>0</v>
      </c>
      <c r="AY35" s="90">
        <v>0</v>
      </c>
      <c r="AZ35" s="90">
        <v>0</v>
      </c>
      <c r="BA35" s="90">
        <v>0</v>
      </c>
      <c r="BB35" s="90">
        <v>0</v>
      </c>
      <c r="BC35" s="90">
        <v>0</v>
      </c>
      <c r="BD35" s="90">
        <v>0</v>
      </c>
      <c r="BE35" s="90">
        <v>0</v>
      </c>
      <c r="BF35" s="90">
        <v>0</v>
      </c>
      <c r="BG35" s="90">
        <v>0</v>
      </c>
      <c r="BH35" s="90">
        <v>0</v>
      </c>
      <c r="BI35" s="90">
        <v>0</v>
      </c>
      <c r="BJ35" s="90">
        <v>0</v>
      </c>
      <c r="BK35" s="90">
        <v>0</v>
      </c>
      <c r="BL35" s="90">
        <v>0</v>
      </c>
      <c r="BM35" s="90">
        <v>0</v>
      </c>
      <c r="BN35" s="90">
        <v>0</v>
      </c>
      <c r="BO35" s="90">
        <v>0</v>
      </c>
      <c r="BP35" s="90">
        <v>0</v>
      </c>
      <c r="BQ35" s="90">
        <v>0</v>
      </c>
      <c r="BR35" s="90">
        <v>0</v>
      </c>
      <c r="BS35" s="90">
        <v>0</v>
      </c>
      <c r="BT35" s="90">
        <v>0</v>
      </c>
    </row>
    <row r="36" spans="1:72" x14ac:dyDescent="0.2">
      <c r="A36" s="77"/>
      <c r="B36" s="88" t="s">
        <v>55</v>
      </c>
      <c r="C36" s="75" t="s">
        <v>11</v>
      </c>
      <c r="D36" s="90">
        <v>0</v>
      </c>
      <c r="E36" s="90">
        <v>0</v>
      </c>
      <c r="F36" s="90">
        <v>0</v>
      </c>
      <c r="G36" s="90">
        <v>0</v>
      </c>
      <c r="H36" s="90">
        <v>0</v>
      </c>
      <c r="I36" s="90">
        <v>0</v>
      </c>
      <c r="J36" s="90">
        <v>0</v>
      </c>
      <c r="K36" s="90">
        <v>0</v>
      </c>
      <c r="L36" s="90">
        <v>0</v>
      </c>
      <c r="M36" s="90">
        <v>0</v>
      </c>
      <c r="N36" s="90">
        <v>0</v>
      </c>
      <c r="O36" s="90">
        <v>0</v>
      </c>
      <c r="P36" s="90">
        <v>0</v>
      </c>
      <c r="Q36" s="91">
        <v>0</v>
      </c>
      <c r="R36" s="91">
        <v>0</v>
      </c>
      <c r="S36" s="90">
        <v>9.6262000000000008</v>
      </c>
      <c r="T36" s="90">
        <v>10.0953</v>
      </c>
      <c r="U36" s="90">
        <v>0</v>
      </c>
      <c r="V36" s="90">
        <v>0</v>
      </c>
      <c r="W36" s="90">
        <v>0</v>
      </c>
      <c r="X36" s="90">
        <v>0</v>
      </c>
      <c r="Y36" s="90">
        <v>0</v>
      </c>
      <c r="Z36" s="90">
        <v>0</v>
      </c>
      <c r="AA36" s="90">
        <v>0</v>
      </c>
      <c r="AB36" s="90">
        <v>0</v>
      </c>
      <c r="AC36" s="90">
        <v>0</v>
      </c>
      <c r="AD36" s="90">
        <v>0</v>
      </c>
      <c r="AE36" s="90">
        <v>0</v>
      </c>
      <c r="AF36" s="90">
        <v>0</v>
      </c>
      <c r="AG36" s="90">
        <v>0</v>
      </c>
      <c r="AH36" s="90">
        <v>0</v>
      </c>
      <c r="AI36" s="90">
        <v>0</v>
      </c>
      <c r="AJ36" s="90">
        <v>0</v>
      </c>
      <c r="AK36" s="90">
        <v>0</v>
      </c>
      <c r="AL36" s="90">
        <v>0</v>
      </c>
      <c r="AM36" s="90">
        <v>0</v>
      </c>
      <c r="AN36" s="90">
        <v>0</v>
      </c>
      <c r="AO36" s="90">
        <v>0</v>
      </c>
      <c r="AP36" s="90">
        <v>0</v>
      </c>
      <c r="AQ36" s="90">
        <v>0</v>
      </c>
      <c r="AR36" s="90">
        <v>0</v>
      </c>
      <c r="AS36" s="90">
        <v>0</v>
      </c>
      <c r="AT36" s="90">
        <v>0</v>
      </c>
      <c r="AU36" s="90">
        <v>0</v>
      </c>
      <c r="AV36" s="90">
        <v>0</v>
      </c>
      <c r="AW36" s="90">
        <v>0</v>
      </c>
      <c r="AX36" s="90">
        <v>0</v>
      </c>
      <c r="AY36" s="90">
        <v>0</v>
      </c>
      <c r="AZ36" s="90">
        <v>0</v>
      </c>
      <c r="BA36" s="90">
        <v>0</v>
      </c>
      <c r="BB36" s="90">
        <v>0</v>
      </c>
      <c r="BC36" s="90">
        <v>0</v>
      </c>
      <c r="BD36" s="90">
        <v>0</v>
      </c>
      <c r="BE36" s="90">
        <v>0</v>
      </c>
      <c r="BF36" s="90">
        <v>0</v>
      </c>
      <c r="BG36" s="90">
        <v>0</v>
      </c>
      <c r="BH36" s="90">
        <v>0</v>
      </c>
      <c r="BI36" s="90">
        <v>0</v>
      </c>
      <c r="BJ36" s="90">
        <v>0</v>
      </c>
      <c r="BK36" s="90">
        <v>0</v>
      </c>
      <c r="BL36" s="90">
        <v>0</v>
      </c>
      <c r="BM36" s="90">
        <v>0</v>
      </c>
      <c r="BN36" s="90">
        <v>0</v>
      </c>
      <c r="BO36" s="90">
        <v>0</v>
      </c>
      <c r="BP36" s="90">
        <v>0</v>
      </c>
      <c r="BQ36" s="90">
        <v>0</v>
      </c>
      <c r="BR36" s="90">
        <v>0</v>
      </c>
      <c r="BS36" s="90">
        <v>0</v>
      </c>
      <c r="BT36" s="90">
        <v>0</v>
      </c>
    </row>
    <row r="37" spans="1:72" x14ac:dyDescent="0.2">
      <c r="A37" s="77"/>
      <c r="B37" s="88" t="s">
        <v>56</v>
      </c>
      <c r="C37" s="75" t="s">
        <v>11</v>
      </c>
      <c r="D37" s="90">
        <v>0</v>
      </c>
      <c r="E37" s="90">
        <v>0</v>
      </c>
      <c r="F37" s="90">
        <v>0</v>
      </c>
      <c r="G37" s="90">
        <v>0</v>
      </c>
      <c r="H37" s="90">
        <v>0</v>
      </c>
      <c r="I37" s="90">
        <v>0</v>
      </c>
      <c r="J37" s="90">
        <v>0</v>
      </c>
      <c r="K37" s="90">
        <v>0</v>
      </c>
      <c r="L37" s="90">
        <v>0</v>
      </c>
      <c r="M37" s="90">
        <v>0</v>
      </c>
      <c r="N37" s="90">
        <v>0</v>
      </c>
      <c r="O37" s="90">
        <v>0</v>
      </c>
      <c r="P37" s="90">
        <v>0</v>
      </c>
      <c r="Q37" s="91">
        <v>0</v>
      </c>
      <c r="R37" s="91">
        <v>0</v>
      </c>
      <c r="S37" s="90">
        <v>10.452</v>
      </c>
      <c r="T37" s="90">
        <v>0</v>
      </c>
      <c r="U37" s="90">
        <v>0</v>
      </c>
      <c r="V37" s="90">
        <v>0</v>
      </c>
      <c r="W37" s="90">
        <v>0</v>
      </c>
      <c r="X37" s="90">
        <v>0</v>
      </c>
      <c r="Y37" s="90">
        <v>0</v>
      </c>
      <c r="Z37" s="90">
        <v>0</v>
      </c>
      <c r="AA37" s="90">
        <v>0</v>
      </c>
      <c r="AB37" s="90">
        <v>0</v>
      </c>
      <c r="AC37" s="90">
        <v>0</v>
      </c>
      <c r="AD37" s="90">
        <v>0</v>
      </c>
      <c r="AE37" s="90">
        <v>0</v>
      </c>
      <c r="AF37" s="90">
        <v>0</v>
      </c>
      <c r="AG37" s="90">
        <v>0</v>
      </c>
      <c r="AH37" s="90">
        <v>0</v>
      </c>
      <c r="AI37" s="90">
        <v>0</v>
      </c>
      <c r="AJ37" s="90">
        <v>0</v>
      </c>
      <c r="AK37" s="90">
        <v>0</v>
      </c>
      <c r="AL37" s="90">
        <v>0</v>
      </c>
      <c r="AM37" s="90">
        <v>0</v>
      </c>
      <c r="AN37" s="90">
        <v>0</v>
      </c>
      <c r="AO37" s="90">
        <v>0</v>
      </c>
      <c r="AP37" s="90">
        <v>0</v>
      </c>
      <c r="AQ37" s="90">
        <v>0</v>
      </c>
      <c r="AR37" s="90">
        <v>0</v>
      </c>
      <c r="AS37" s="90">
        <v>0</v>
      </c>
      <c r="AT37" s="90">
        <v>0</v>
      </c>
      <c r="AU37" s="90">
        <v>0</v>
      </c>
      <c r="AV37" s="90">
        <v>0</v>
      </c>
      <c r="AW37" s="90">
        <v>0</v>
      </c>
      <c r="AX37" s="90">
        <v>0</v>
      </c>
      <c r="AY37" s="90">
        <v>0</v>
      </c>
      <c r="AZ37" s="90">
        <v>0</v>
      </c>
      <c r="BA37" s="90">
        <v>0</v>
      </c>
      <c r="BB37" s="90">
        <v>0</v>
      </c>
      <c r="BC37" s="90">
        <v>0</v>
      </c>
      <c r="BD37" s="90">
        <v>0</v>
      </c>
      <c r="BE37" s="90">
        <v>0</v>
      </c>
      <c r="BF37" s="90">
        <v>0</v>
      </c>
      <c r="BG37" s="90">
        <v>0</v>
      </c>
      <c r="BH37" s="90">
        <v>0</v>
      </c>
      <c r="BI37" s="90">
        <v>0</v>
      </c>
      <c r="BJ37" s="90">
        <v>0</v>
      </c>
      <c r="BK37" s="90">
        <v>0</v>
      </c>
      <c r="BL37" s="90">
        <v>0</v>
      </c>
      <c r="BM37" s="90">
        <v>0</v>
      </c>
      <c r="BN37" s="90">
        <v>0</v>
      </c>
      <c r="BO37" s="90">
        <v>0</v>
      </c>
      <c r="BP37" s="90">
        <v>0</v>
      </c>
      <c r="BQ37" s="90">
        <v>0</v>
      </c>
      <c r="BR37" s="90">
        <v>0</v>
      </c>
      <c r="BS37" s="90">
        <v>0</v>
      </c>
      <c r="BT37" s="90">
        <v>0</v>
      </c>
    </row>
    <row r="38" spans="1:72" x14ac:dyDescent="0.2">
      <c r="A38" s="77"/>
      <c r="B38" s="88" t="s">
        <v>321</v>
      </c>
      <c r="C38" s="75" t="s">
        <v>11</v>
      </c>
      <c r="D38" s="90">
        <v>0</v>
      </c>
      <c r="E38" s="90">
        <v>19.936800000000002</v>
      </c>
      <c r="F38" s="90">
        <v>0</v>
      </c>
      <c r="G38" s="90">
        <v>0</v>
      </c>
      <c r="H38" s="90">
        <v>11.455399999999999</v>
      </c>
      <c r="I38" s="90">
        <v>0</v>
      </c>
      <c r="J38" s="90">
        <v>0</v>
      </c>
      <c r="K38" s="90">
        <v>0</v>
      </c>
      <c r="L38" s="90">
        <v>13.902799999999999</v>
      </c>
      <c r="M38" s="90">
        <v>0</v>
      </c>
      <c r="N38" s="90">
        <v>0</v>
      </c>
      <c r="O38" s="90">
        <v>0</v>
      </c>
      <c r="P38" s="90">
        <v>0</v>
      </c>
      <c r="Q38" s="91">
        <v>0</v>
      </c>
      <c r="R38" s="91">
        <v>0</v>
      </c>
      <c r="S38" s="90">
        <v>0</v>
      </c>
      <c r="T38" s="90">
        <v>0</v>
      </c>
      <c r="U38" s="90">
        <v>0</v>
      </c>
      <c r="V38" s="90">
        <v>0</v>
      </c>
      <c r="W38" s="90">
        <v>0</v>
      </c>
      <c r="X38" s="90">
        <v>0</v>
      </c>
      <c r="Y38" s="90">
        <v>0</v>
      </c>
      <c r="Z38" s="90">
        <v>0</v>
      </c>
      <c r="AA38" s="90">
        <v>0</v>
      </c>
      <c r="AB38" s="90">
        <v>0</v>
      </c>
      <c r="AC38" s="90">
        <v>0</v>
      </c>
      <c r="AD38" s="90">
        <v>0</v>
      </c>
      <c r="AE38" s="90">
        <v>0</v>
      </c>
      <c r="AF38" s="90">
        <v>0</v>
      </c>
      <c r="AG38" s="90">
        <v>0</v>
      </c>
      <c r="AH38" s="90">
        <v>0</v>
      </c>
      <c r="AI38" s="90">
        <v>0</v>
      </c>
      <c r="AJ38" s="90">
        <v>0</v>
      </c>
      <c r="AK38" s="90">
        <v>0</v>
      </c>
      <c r="AL38" s="90">
        <v>0</v>
      </c>
      <c r="AM38" s="90">
        <v>0</v>
      </c>
      <c r="AN38" s="90">
        <v>0</v>
      </c>
      <c r="AO38" s="90">
        <v>0</v>
      </c>
      <c r="AP38" s="90">
        <v>0</v>
      </c>
      <c r="AQ38" s="90">
        <v>0</v>
      </c>
      <c r="AR38" s="90">
        <v>0</v>
      </c>
      <c r="AS38" s="90">
        <v>0</v>
      </c>
      <c r="AT38" s="90">
        <v>0</v>
      </c>
      <c r="AU38" s="90">
        <v>0</v>
      </c>
      <c r="AV38" s="90">
        <v>0</v>
      </c>
      <c r="AW38" s="90">
        <v>0</v>
      </c>
      <c r="AX38" s="90">
        <v>0</v>
      </c>
      <c r="AY38" s="90">
        <v>0</v>
      </c>
      <c r="AZ38" s="90">
        <v>0</v>
      </c>
      <c r="BA38" s="90">
        <v>0</v>
      </c>
      <c r="BB38" s="90">
        <v>0</v>
      </c>
      <c r="BC38" s="90">
        <v>0</v>
      </c>
      <c r="BD38" s="90">
        <v>0</v>
      </c>
      <c r="BE38" s="90">
        <v>0</v>
      </c>
      <c r="BF38" s="90">
        <v>0</v>
      </c>
      <c r="BG38" s="90">
        <v>0</v>
      </c>
      <c r="BH38" s="90">
        <v>0</v>
      </c>
      <c r="BI38" s="90">
        <v>0</v>
      </c>
      <c r="BJ38" s="90">
        <v>0</v>
      </c>
      <c r="BK38" s="90">
        <v>0</v>
      </c>
      <c r="BL38" s="90">
        <v>0</v>
      </c>
      <c r="BM38" s="90">
        <v>0</v>
      </c>
      <c r="BN38" s="90">
        <v>0</v>
      </c>
      <c r="BO38" s="90">
        <v>0</v>
      </c>
      <c r="BP38" s="90">
        <v>0</v>
      </c>
      <c r="BQ38" s="90">
        <v>0</v>
      </c>
      <c r="BR38" s="90">
        <v>0</v>
      </c>
      <c r="BS38" s="90">
        <v>0</v>
      </c>
      <c r="BT38" s="90">
        <v>0</v>
      </c>
    </row>
    <row r="39" spans="1:72" x14ac:dyDescent="0.2">
      <c r="A39" s="77"/>
      <c r="B39" s="88" t="s">
        <v>57</v>
      </c>
      <c r="C39" s="75" t="s">
        <v>11</v>
      </c>
      <c r="D39" s="90">
        <v>0</v>
      </c>
      <c r="E39" s="90">
        <v>350.63580000000002</v>
      </c>
      <c r="F39" s="90">
        <v>0</v>
      </c>
      <c r="G39" s="90">
        <v>152.41460000000001</v>
      </c>
      <c r="H39" s="90">
        <v>56.029000000000003</v>
      </c>
      <c r="I39" s="90">
        <v>0</v>
      </c>
      <c r="J39" s="90">
        <v>0</v>
      </c>
      <c r="K39" s="90">
        <v>0</v>
      </c>
      <c r="L39" s="90">
        <v>33.286000000000001</v>
      </c>
      <c r="M39" s="90">
        <v>0</v>
      </c>
      <c r="N39" s="90">
        <v>0</v>
      </c>
      <c r="O39" s="90">
        <v>0</v>
      </c>
      <c r="P39" s="90">
        <v>0</v>
      </c>
      <c r="Q39" s="91">
        <v>0</v>
      </c>
      <c r="R39" s="91">
        <v>0</v>
      </c>
      <c r="S39" s="90">
        <v>23.783899999999999</v>
      </c>
      <c r="T39" s="90">
        <v>0</v>
      </c>
      <c r="U39" s="90">
        <v>62.197299999999998</v>
      </c>
      <c r="V39" s="90">
        <v>0</v>
      </c>
      <c r="W39" s="90">
        <v>0</v>
      </c>
      <c r="X39" s="90">
        <v>0</v>
      </c>
      <c r="Y39" s="90">
        <v>0</v>
      </c>
      <c r="Z39" s="90">
        <v>0</v>
      </c>
      <c r="AA39" s="90">
        <v>0</v>
      </c>
      <c r="AB39" s="90">
        <v>0</v>
      </c>
      <c r="AC39" s="90">
        <v>0</v>
      </c>
      <c r="AD39" s="90">
        <v>0</v>
      </c>
      <c r="AE39" s="90">
        <v>0</v>
      </c>
      <c r="AF39" s="90">
        <v>0</v>
      </c>
      <c r="AG39" s="90">
        <v>0</v>
      </c>
      <c r="AH39" s="90">
        <v>0</v>
      </c>
      <c r="AI39" s="90">
        <v>0</v>
      </c>
      <c r="AJ39" s="90">
        <v>0</v>
      </c>
      <c r="AK39" s="90">
        <v>0</v>
      </c>
      <c r="AL39" s="90">
        <v>0</v>
      </c>
      <c r="AM39" s="90">
        <v>0</v>
      </c>
      <c r="AN39" s="90">
        <v>0</v>
      </c>
      <c r="AO39" s="90">
        <v>0</v>
      </c>
      <c r="AP39" s="90">
        <v>0</v>
      </c>
      <c r="AQ39" s="90">
        <v>0</v>
      </c>
      <c r="AR39" s="90">
        <v>0</v>
      </c>
      <c r="AS39" s="90">
        <v>0</v>
      </c>
      <c r="AT39" s="90">
        <v>0</v>
      </c>
      <c r="AU39" s="90">
        <v>0</v>
      </c>
      <c r="AV39" s="90">
        <v>0</v>
      </c>
      <c r="AW39" s="90">
        <v>0</v>
      </c>
      <c r="AX39" s="90">
        <v>0</v>
      </c>
      <c r="AY39" s="90">
        <v>0</v>
      </c>
      <c r="AZ39" s="90">
        <v>0</v>
      </c>
      <c r="BA39" s="90">
        <v>0</v>
      </c>
      <c r="BB39" s="90">
        <v>0</v>
      </c>
      <c r="BC39" s="90">
        <v>0</v>
      </c>
      <c r="BD39" s="90">
        <v>0</v>
      </c>
      <c r="BE39" s="90">
        <v>0</v>
      </c>
      <c r="BF39" s="90">
        <v>0</v>
      </c>
      <c r="BG39" s="90">
        <v>0</v>
      </c>
      <c r="BH39" s="90">
        <v>0</v>
      </c>
      <c r="BI39" s="90">
        <v>0</v>
      </c>
      <c r="BJ39" s="90">
        <v>0</v>
      </c>
      <c r="BK39" s="90">
        <v>0</v>
      </c>
      <c r="BL39" s="90">
        <v>0</v>
      </c>
      <c r="BM39" s="90">
        <v>0</v>
      </c>
      <c r="BN39" s="90">
        <v>0</v>
      </c>
      <c r="BO39" s="90">
        <v>0</v>
      </c>
      <c r="BP39" s="90">
        <v>0</v>
      </c>
      <c r="BQ39" s="90">
        <v>0</v>
      </c>
      <c r="BR39" s="90">
        <v>0</v>
      </c>
      <c r="BS39" s="90">
        <v>0</v>
      </c>
      <c r="BT39" s="90">
        <v>0</v>
      </c>
    </row>
    <row r="40" spans="1:72" x14ac:dyDescent="0.2">
      <c r="A40" s="77"/>
      <c r="B40" s="88" t="s">
        <v>48</v>
      </c>
      <c r="C40" s="75" t="s">
        <v>11</v>
      </c>
      <c r="D40" s="90">
        <v>0</v>
      </c>
      <c r="E40" s="90">
        <v>0</v>
      </c>
      <c r="F40" s="90">
        <v>0</v>
      </c>
      <c r="G40" s="90">
        <v>0</v>
      </c>
      <c r="H40" s="90">
        <v>0</v>
      </c>
      <c r="I40" s="90">
        <v>0</v>
      </c>
      <c r="J40" s="90">
        <v>0</v>
      </c>
      <c r="K40" s="90">
        <v>0</v>
      </c>
      <c r="L40" s="90">
        <v>0</v>
      </c>
      <c r="M40" s="90">
        <v>0</v>
      </c>
      <c r="N40" s="90">
        <v>0</v>
      </c>
      <c r="O40" s="90">
        <v>0</v>
      </c>
      <c r="P40" s="90">
        <v>0</v>
      </c>
      <c r="Q40" s="91">
        <v>0</v>
      </c>
      <c r="R40" s="91">
        <v>0</v>
      </c>
      <c r="S40" s="90">
        <v>0</v>
      </c>
      <c r="T40" s="90">
        <v>0</v>
      </c>
      <c r="U40" s="90">
        <v>0</v>
      </c>
      <c r="V40" s="90">
        <v>0</v>
      </c>
      <c r="W40" s="90">
        <v>0</v>
      </c>
      <c r="X40" s="90">
        <v>0</v>
      </c>
      <c r="Y40" s="90">
        <v>0</v>
      </c>
      <c r="Z40" s="90">
        <v>0</v>
      </c>
      <c r="AA40" s="90">
        <v>0</v>
      </c>
      <c r="AB40" s="90">
        <v>0</v>
      </c>
      <c r="AC40" s="90">
        <v>0</v>
      </c>
      <c r="AD40" s="90">
        <v>0</v>
      </c>
      <c r="AE40" s="90">
        <v>0</v>
      </c>
      <c r="AF40" s="90">
        <v>0</v>
      </c>
      <c r="AG40" s="90">
        <v>0</v>
      </c>
      <c r="AH40" s="90">
        <v>0</v>
      </c>
      <c r="AI40" s="90">
        <v>0</v>
      </c>
      <c r="AJ40" s="90">
        <v>0</v>
      </c>
      <c r="AK40" s="90">
        <v>0</v>
      </c>
      <c r="AL40" s="90">
        <v>0</v>
      </c>
      <c r="AM40" s="90">
        <v>0</v>
      </c>
      <c r="AN40" s="90">
        <v>0</v>
      </c>
      <c r="AO40" s="90">
        <v>0</v>
      </c>
      <c r="AP40" s="90">
        <v>0</v>
      </c>
      <c r="AQ40" s="90">
        <v>0</v>
      </c>
      <c r="AR40" s="90">
        <v>0</v>
      </c>
      <c r="AS40" s="90">
        <v>0</v>
      </c>
      <c r="AT40" s="90">
        <v>0</v>
      </c>
      <c r="AU40" s="90">
        <v>0</v>
      </c>
      <c r="AV40" s="90">
        <v>0</v>
      </c>
      <c r="AW40" s="90">
        <v>0</v>
      </c>
      <c r="AX40" s="90">
        <v>0</v>
      </c>
      <c r="AY40" s="90">
        <v>0</v>
      </c>
      <c r="AZ40" s="90">
        <v>0</v>
      </c>
      <c r="BA40" s="90">
        <v>0</v>
      </c>
      <c r="BB40" s="90">
        <v>0</v>
      </c>
      <c r="BC40" s="90">
        <v>0</v>
      </c>
      <c r="BD40" s="90">
        <v>0</v>
      </c>
      <c r="BE40" s="90">
        <v>0</v>
      </c>
      <c r="BF40" s="90">
        <v>0</v>
      </c>
      <c r="BG40" s="90">
        <v>0</v>
      </c>
      <c r="BH40" s="90">
        <v>0</v>
      </c>
      <c r="BI40" s="90">
        <v>0</v>
      </c>
      <c r="BJ40" s="90">
        <v>0</v>
      </c>
      <c r="BK40" s="90">
        <v>0</v>
      </c>
      <c r="BL40" s="90">
        <v>0</v>
      </c>
      <c r="BM40" s="90">
        <v>0</v>
      </c>
      <c r="BN40" s="90">
        <v>0</v>
      </c>
      <c r="BO40" s="90">
        <v>0</v>
      </c>
      <c r="BP40" s="90">
        <v>0</v>
      </c>
      <c r="BQ40" s="90">
        <v>0</v>
      </c>
      <c r="BR40" s="90">
        <v>0</v>
      </c>
      <c r="BS40" s="90">
        <v>0</v>
      </c>
      <c r="BT40" s="90">
        <v>0</v>
      </c>
    </row>
    <row r="41" spans="1:72" x14ac:dyDescent="0.2">
      <c r="A41" s="77"/>
      <c r="B41" s="88" t="s">
        <v>49</v>
      </c>
      <c r="C41" s="75" t="s">
        <v>11</v>
      </c>
      <c r="D41" s="90">
        <v>0</v>
      </c>
      <c r="E41" s="90">
        <v>0</v>
      </c>
      <c r="F41" s="90">
        <v>0</v>
      </c>
      <c r="G41" s="90">
        <v>0</v>
      </c>
      <c r="H41" s="90">
        <v>0</v>
      </c>
      <c r="I41" s="90">
        <v>0</v>
      </c>
      <c r="J41" s="90">
        <v>0</v>
      </c>
      <c r="K41" s="90">
        <v>0</v>
      </c>
      <c r="L41" s="90">
        <v>0</v>
      </c>
      <c r="M41" s="90">
        <v>0</v>
      </c>
      <c r="N41" s="90">
        <v>0</v>
      </c>
      <c r="O41" s="90">
        <v>0</v>
      </c>
      <c r="P41" s="90">
        <v>0</v>
      </c>
      <c r="Q41" s="91">
        <v>0</v>
      </c>
      <c r="R41" s="91">
        <v>0</v>
      </c>
      <c r="S41" s="90">
        <v>22.4041</v>
      </c>
      <c r="T41" s="90">
        <v>38.916400000000003</v>
      </c>
      <c r="U41" s="90">
        <v>0</v>
      </c>
      <c r="V41" s="90">
        <v>0</v>
      </c>
      <c r="W41" s="90">
        <v>0</v>
      </c>
      <c r="X41" s="90">
        <v>0</v>
      </c>
      <c r="Y41" s="90">
        <v>28.7056</v>
      </c>
      <c r="Z41" s="90">
        <v>0</v>
      </c>
      <c r="AA41" s="90">
        <v>0</v>
      </c>
      <c r="AB41" s="90">
        <v>0</v>
      </c>
      <c r="AC41" s="90">
        <v>0</v>
      </c>
      <c r="AD41" s="90">
        <v>0</v>
      </c>
      <c r="AE41" s="90">
        <v>0</v>
      </c>
      <c r="AF41" s="90">
        <v>0</v>
      </c>
      <c r="AG41" s="90">
        <v>0</v>
      </c>
      <c r="AH41" s="90">
        <v>0</v>
      </c>
      <c r="AI41" s="90">
        <v>0</v>
      </c>
      <c r="AJ41" s="90">
        <v>0</v>
      </c>
      <c r="AK41" s="90">
        <v>0</v>
      </c>
      <c r="AL41" s="90">
        <v>0</v>
      </c>
      <c r="AM41" s="90">
        <v>0</v>
      </c>
      <c r="AN41" s="90">
        <v>0</v>
      </c>
      <c r="AO41" s="90">
        <v>0</v>
      </c>
      <c r="AP41" s="90">
        <v>0</v>
      </c>
      <c r="AQ41" s="90">
        <v>0</v>
      </c>
      <c r="AR41" s="90">
        <v>0</v>
      </c>
      <c r="AS41" s="90">
        <v>0</v>
      </c>
      <c r="AT41" s="90">
        <v>0</v>
      </c>
      <c r="AU41" s="90">
        <v>0</v>
      </c>
      <c r="AV41" s="90">
        <v>0</v>
      </c>
      <c r="AW41" s="90">
        <v>0</v>
      </c>
      <c r="AX41" s="90">
        <v>0</v>
      </c>
      <c r="AY41" s="90">
        <v>0</v>
      </c>
      <c r="AZ41" s="90">
        <v>0</v>
      </c>
      <c r="BA41" s="90">
        <v>0</v>
      </c>
      <c r="BB41" s="90">
        <v>0</v>
      </c>
      <c r="BC41" s="90">
        <v>0</v>
      </c>
      <c r="BD41" s="90">
        <v>0</v>
      </c>
      <c r="BE41" s="90">
        <v>0</v>
      </c>
      <c r="BF41" s="90">
        <v>0</v>
      </c>
      <c r="BG41" s="90">
        <v>0</v>
      </c>
      <c r="BH41" s="90">
        <v>0</v>
      </c>
      <c r="BI41" s="90">
        <v>0</v>
      </c>
      <c r="BJ41" s="90">
        <v>0</v>
      </c>
      <c r="BK41" s="90">
        <v>0</v>
      </c>
      <c r="BL41" s="90">
        <v>0</v>
      </c>
      <c r="BM41" s="90">
        <v>0</v>
      </c>
      <c r="BN41" s="90">
        <v>0</v>
      </c>
      <c r="BO41" s="90">
        <v>0</v>
      </c>
      <c r="BP41" s="90">
        <v>0</v>
      </c>
      <c r="BQ41" s="90">
        <v>0</v>
      </c>
      <c r="BR41" s="90">
        <v>0</v>
      </c>
      <c r="BS41" s="90">
        <v>0</v>
      </c>
      <c r="BT41" s="90">
        <v>0</v>
      </c>
    </row>
    <row r="42" spans="1:72" x14ac:dyDescent="0.2">
      <c r="A42" s="77"/>
      <c r="B42" s="88" t="s">
        <v>50</v>
      </c>
      <c r="C42" s="75" t="s">
        <v>11</v>
      </c>
      <c r="D42" s="90">
        <v>0</v>
      </c>
      <c r="E42" s="90">
        <v>0</v>
      </c>
      <c r="F42" s="90">
        <v>0</v>
      </c>
      <c r="G42" s="90">
        <v>0</v>
      </c>
      <c r="H42" s="90">
        <v>0</v>
      </c>
      <c r="I42" s="90">
        <v>0</v>
      </c>
      <c r="J42" s="90">
        <v>0</v>
      </c>
      <c r="K42" s="90">
        <v>0</v>
      </c>
      <c r="L42" s="90">
        <v>0</v>
      </c>
      <c r="M42" s="90">
        <v>0</v>
      </c>
      <c r="N42" s="90">
        <v>0</v>
      </c>
      <c r="O42" s="90">
        <v>0</v>
      </c>
      <c r="P42" s="90">
        <v>0</v>
      </c>
      <c r="Q42" s="91">
        <v>0</v>
      </c>
      <c r="R42" s="91">
        <v>0</v>
      </c>
      <c r="S42" s="90">
        <v>9.6228999999999996</v>
      </c>
      <c r="T42" s="90">
        <v>10.0953</v>
      </c>
      <c r="U42" s="90">
        <v>0</v>
      </c>
      <c r="V42" s="90">
        <v>0</v>
      </c>
      <c r="W42" s="90">
        <v>0</v>
      </c>
      <c r="X42" s="90">
        <v>0</v>
      </c>
      <c r="Y42" s="90">
        <v>0</v>
      </c>
      <c r="Z42" s="90">
        <v>0</v>
      </c>
      <c r="AA42" s="90">
        <v>0</v>
      </c>
      <c r="AB42" s="90">
        <v>0</v>
      </c>
      <c r="AC42" s="90">
        <v>0</v>
      </c>
      <c r="AD42" s="90">
        <v>0</v>
      </c>
      <c r="AE42" s="90">
        <v>0</v>
      </c>
      <c r="AF42" s="90">
        <v>0</v>
      </c>
      <c r="AG42" s="90">
        <v>0</v>
      </c>
      <c r="AH42" s="90">
        <v>0</v>
      </c>
      <c r="AI42" s="90">
        <v>0</v>
      </c>
      <c r="AJ42" s="90">
        <v>0</v>
      </c>
      <c r="AK42" s="90">
        <v>0</v>
      </c>
      <c r="AL42" s="90">
        <v>0</v>
      </c>
      <c r="AM42" s="90">
        <v>0</v>
      </c>
      <c r="AN42" s="90">
        <v>0</v>
      </c>
      <c r="AO42" s="90">
        <v>0</v>
      </c>
      <c r="AP42" s="90">
        <v>0</v>
      </c>
      <c r="AQ42" s="90">
        <v>0</v>
      </c>
      <c r="AR42" s="90">
        <v>0</v>
      </c>
      <c r="AS42" s="90">
        <v>0</v>
      </c>
      <c r="AT42" s="90">
        <v>0</v>
      </c>
      <c r="AU42" s="90">
        <v>0</v>
      </c>
      <c r="AV42" s="90">
        <v>0</v>
      </c>
      <c r="AW42" s="90">
        <v>0</v>
      </c>
      <c r="AX42" s="90">
        <v>0</v>
      </c>
      <c r="AY42" s="90">
        <v>0</v>
      </c>
      <c r="AZ42" s="90">
        <v>0</v>
      </c>
      <c r="BA42" s="90">
        <v>0</v>
      </c>
      <c r="BB42" s="90">
        <v>0</v>
      </c>
      <c r="BC42" s="90">
        <v>0</v>
      </c>
      <c r="BD42" s="90">
        <v>0</v>
      </c>
      <c r="BE42" s="90">
        <v>0</v>
      </c>
      <c r="BF42" s="90">
        <v>0</v>
      </c>
      <c r="BG42" s="90">
        <v>0</v>
      </c>
      <c r="BH42" s="90">
        <v>0</v>
      </c>
      <c r="BI42" s="90">
        <v>0</v>
      </c>
      <c r="BJ42" s="90">
        <v>0</v>
      </c>
      <c r="BK42" s="90">
        <v>0</v>
      </c>
      <c r="BL42" s="90">
        <v>0</v>
      </c>
      <c r="BM42" s="90">
        <v>0</v>
      </c>
      <c r="BN42" s="90">
        <v>0</v>
      </c>
      <c r="BO42" s="90">
        <v>0</v>
      </c>
      <c r="BP42" s="90">
        <v>0</v>
      </c>
      <c r="BQ42" s="90">
        <v>0</v>
      </c>
      <c r="BR42" s="90">
        <v>0</v>
      </c>
      <c r="BS42" s="90">
        <v>0</v>
      </c>
      <c r="BT42" s="90">
        <v>0</v>
      </c>
    </row>
    <row r="43" spans="1:72" x14ac:dyDescent="0.2">
      <c r="A43" s="77"/>
      <c r="B43" s="88" t="s">
        <v>51</v>
      </c>
      <c r="C43" s="75" t="s">
        <v>11</v>
      </c>
      <c r="D43" s="90">
        <v>0</v>
      </c>
      <c r="E43" s="90">
        <v>0</v>
      </c>
      <c r="F43" s="90">
        <v>0</v>
      </c>
      <c r="G43" s="90">
        <v>0</v>
      </c>
      <c r="H43" s="90">
        <v>0</v>
      </c>
      <c r="I43" s="90">
        <v>0</v>
      </c>
      <c r="J43" s="90">
        <v>0</v>
      </c>
      <c r="K43" s="90">
        <v>0</v>
      </c>
      <c r="L43" s="90">
        <v>0</v>
      </c>
      <c r="M43" s="90">
        <v>0</v>
      </c>
      <c r="N43" s="90">
        <v>0</v>
      </c>
      <c r="O43" s="90">
        <v>0</v>
      </c>
      <c r="P43" s="90">
        <v>0</v>
      </c>
      <c r="Q43" s="91">
        <v>0</v>
      </c>
      <c r="R43" s="91">
        <v>0</v>
      </c>
      <c r="S43" s="90">
        <v>11.103300000000001</v>
      </c>
      <c r="T43" s="90">
        <v>11.9129</v>
      </c>
      <c r="U43" s="90">
        <v>0</v>
      </c>
      <c r="V43" s="90">
        <v>0</v>
      </c>
      <c r="W43" s="90">
        <v>0</v>
      </c>
      <c r="X43" s="90">
        <v>0</v>
      </c>
      <c r="Y43" s="90">
        <v>0</v>
      </c>
      <c r="Z43" s="90">
        <v>0</v>
      </c>
      <c r="AA43" s="90">
        <v>0</v>
      </c>
      <c r="AB43" s="90">
        <v>1042.3050000000001</v>
      </c>
      <c r="AC43" s="90">
        <v>0</v>
      </c>
      <c r="AD43" s="90">
        <v>0</v>
      </c>
      <c r="AE43" s="90">
        <v>0</v>
      </c>
      <c r="AF43" s="90">
        <v>0</v>
      </c>
      <c r="AG43" s="90">
        <v>0</v>
      </c>
      <c r="AH43" s="90">
        <v>0</v>
      </c>
      <c r="AI43" s="90">
        <v>0</v>
      </c>
      <c r="AJ43" s="90">
        <v>0</v>
      </c>
      <c r="AK43" s="90">
        <v>0</v>
      </c>
      <c r="AL43" s="90">
        <v>0</v>
      </c>
      <c r="AM43" s="90">
        <v>0</v>
      </c>
      <c r="AN43" s="90">
        <v>0</v>
      </c>
      <c r="AO43" s="90">
        <v>0</v>
      </c>
      <c r="AP43" s="90">
        <v>0</v>
      </c>
      <c r="AQ43" s="90">
        <v>0</v>
      </c>
      <c r="AR43" s="90">
        <v>0</v>
      </c>
      <c r="AS43" s="90">
        <v>0</v>
      </c>
      <c r="AT43" s="90">
        <v>0</v>
      </c>
      <c r="AU43" s="90">
        <v>0</v>
      </c>
      <c r="AV43" s="90">
        <v>0</v>
      </c>
      <c r="AW43" s="90">
        <v>0</v>
      </c>
      <c r="AX43" s="90">
        <v>0</v>
      </c>
      <c r="AY43" s="90">
        <v>0</v>
      </c>
      <c r="AZ43" s="90">
        <v>0</v>
      </c>
      <c r="BA43" s="90">
        <v>0</v>
      </c>
      <c r="BB43" s="90">
        <v>0</v>
      </c>
      <c r="BC43" s="90">
        <v>0</v>
      </c>
      <c r="BD43" s="90">
        <v>0</v>
      </c>
      <c r="BE43" s="90">
        <v>0</v>
      </c>
      <c r="BF43" s="90">
        <v>0</v>
      </c>
      <c r="BG43" s="90">
        <v>0</v>
      </c>
      <c r="BH43" s="90">
        <v>0</v>
      </c>
      <c r="BI43" s="90">
        <v>0</v>
      </c>
      <c r="BJ43" s="90">
        <v>0</v>
      </c>
      <c r="BK43" s="90">
        <v>0</v>
      </c>
      <c r="BL43" s="90">
        <v>0</v>
      </c>
      <c r="BM43" s="90">
        <v>0</v>
      </c>
      <c r="BN43" s="90">
        <v>0</v>
      </c>
      <c r="BO43" s="90">
        <v>0</v>
      </c>
      <c r="BP43" s="90">
        <v>0</v>
      </c>
      <c r="BQ43" s="90">
        <v>0</v>
      </c>
      <c r="BR43" s="90">
        <v>0</v>
      </c>
      <c r="BS43" s="90">
        <v>0</v>
      </c>
      <c r="BT43" s="90">
        <v>0</v>
      </c>
    </row>
    <row r="44" spans="1:72" x14ac:dyDescent="0.2">
      <c r="A44" s="77"/>
      <c r="B44" s="88" t="s">
        <v>52</v>
      </c>
      <c r="C44" s="75" t="s">
        <v>11</v>
      </c>
      <c r="D44" s="90">
        <v>0</v>
      </c>
      <c r="E44" s="90">
        <v>0</v>
      </c>
      <c r="F44" s="90">
        <v>0</v>
      </c>
      <c r="G44" s="90">
        <v>0</v>
      </c>
      <c r="H44" s="90">
        <v>0</v>
      </c>
      <c r="I44" s="90">
        <v>0</v>
      </c>
      <c r="J44" s="90">
        <v>0</v>
      </c>
      <c r="K44" s="90">
        <v>0</v>
      </c>
      <c r="L44" s="90">
        <v>0</v>
      </c>
      <c r="M44" s="90">
        <v>0</v>
      </c>
      <c r="N44" s="90">
        <v>0</v>
      </c>
      <c r="O44" s="90">
        <v>0</v>
      </c>
      <c r="P44" s="90">
        <v>0</v>
      </c>
      <c r="Q44" s="91">
        <v>0</v>
      </c>
      <c r="R44" s="91">
        <v>0</v>
      </c>
      <c r="S44" s="90">
        <v>10.384600000000001</v>
      </c>
      <c r="T44" s="90">
        <v>11.0959</v>
      </c>
      <c r="U44" s="90">
        <v>0</v>
      </c>
      <c r="V44" s="90">
        <v>0</v>
      </c>
      <c r="W44" s="90">
        <v>0</v>
      </c>
      <c r="X44" s="90">
        <v>0</v>
      </c>
      <c r="Y44" s="90">
        <v>0</v>
      </c>
      <c r="Z44" s="90">
        <v>0</v>
      </c>
      <c r="AA44" s="90">
        <v>0</v>
      </c>
      <c r="AB44" s="90">
        <v>0</v>
      </c>
      <c r="AC44" s="90">
        <v>0</v>
      </c>
      <c r="AD44" s="90">
        <v>0</v>
      </c>
      <c r="AE44" s="90">
        <v>0</v>
      </c>
      <c r="AF44" s="90">
        <v>0</v>
      </c>
      <c r="AG44" s="90">
        <v>0</v>
      </c>
      <c r="AH44" s="90">
        <v>0</v>
      </c>
      <c r="AI44" s="90">
        <v>0</v>
      </c>
      <c r="AJ44" s="90">
        <v>0</v>
      </c>
      <c r="AK44" s="90">
        <v>0</v>
      </c>
      <c r="AL44" s="90">
        <v>0</v>
      </c>
      <c r="AM44" s="90">
        <v>0</v>
      </c>
      <c r="AN44" s="90">
        <v>0</v>
      </c>
      <c r="AO44" s="90">
        <v>0</v>
      </c>
      <c r="AP44" s="90">
        <v>0</v>
      </c>
      <c r="AQ44" s="90">
        <v>0</v>
      </c>
      <c r="AR44" s="90">
        <v>0</v>
      </c>
      <c r="AS44" s="90">
        <v>0</v>
      </c>
      <c r="AT44" s="90">
        <v>0</v>
      </c>
      <c r="AU44" s="90">
        <v>0</v>
      </c>
      <c r="AV44" s="90">
        <v>0</v>
      </c>
      <c r="AW44" s="90">
        <v>0</v>
      </c>
      <c r="AX44" s="90">
        <v>0</v>
      </c>
      <c r="AY44" s="90">
        <v>0</v>
      </c>
      <c r="AZ44" s="90">
        <v>0</v>
      </c>
      <c r="BA44" s="90">
        <v>0</v>
      </c>
      <c r="BB44" s="90">
        <v>0</v>
      </c>
      <c r="BC44" s="90">
        <v>0</v>
      </c>
      <c r="BD44" s="90">
        <v>0</v>
      </c>
      <c r="BE44" s="90">
        <v>0</v>
      </c>
      <c r="BF44" s="90">
        <v>0</v>
      </c>
      <c r="BG44" s="90">
        <v>0</v>
      </c>
      <c r="BH44" s="90">
        <v>0</v>
      </c>
      <c r="BI44" s="90">
        <v>0</v>
      </c>
      <c r="BJ44" s="90">
        <v>0</v>
      </c>
      <c r="BK44" s="90">
        <v>0</v>
      </c>
      <c r="BL44" s="90">
        <v>0</v>
      </c>
      <c r="BM44" s="90">
        <v>0</v>
      </c>
      <c r="BN44" s="90">
        <v>0</v>
      </c>
      <c r="BO44" s="90">
        <v>0</v>
      </c>
      <c r="BP44" s="90">
        <v>0</v>
      </c>
      <c r="BQ44" s="90">
        <v>0</v>
      </c>
      <c r="BR44" s="90">
        <v>0</v>
      </c>
      <c r="BS44" s="90">
        <v>0</v>
      </c>
      <c r="BT44" s="90">
        <v>0</v>
      </c>
    </row>
    <row r="45" spans="1:72" x14ac:dyDescent="0.2">
      <c r="A45" s="77"/>
      <c r="B45" s="88" t="s">
        <v>53</v>
      </c>
      <c r="C45" s="75" t="s">
        <v>11</v>
      </c>
      <c r="D45" s="90">
        <v>0</v>
      </c>
      <c r="E45" s="90">
        <v>0</v>
      </c>
      <c r="F45" s="90">
        <v>0</v>
      </c>
      <c r="G45" s="90">
        <v>0</v>
      </c>
      <c r="H45" s="90">
        <v>0</v>
      </c>
      <c r="I45" s="90">
        <v>0</v>
      </c>
      <c r="J45" s="90">
        <v>0</v>
      </c>
      <c r="K45" s="90">
        <v>0</v>
      </c>
      <c r="L45" s="90">
        <v>0</v>
      </c>
      <c r="M45" s="90">
        <v>0</v>
      </c>
      <c r="N45" s="90">
        <v>0</v>
      </c>
      <c r="O45" s="90">
        <v>0</v>
      </c>
      <c r="P45" s="90">
        <v>0</v>
      </c>
      <c r="Q45" s="91">
        <v>0</v>
      </c>
      <c r="R45" s="91">
        <v>0</v>
      </c>
      <c r="S45" s="90">
        <v>10.441599999999999</v>
      </c>
      <c r="T45" s="90">
        <v>10.2568</v>
      </c>
      <c r="U45" s="90">
        <v>0</v>
      </c>
      <c r="V45" s="90">
        <v>0</v>
      </c>
      <c r="W45" s="90">
        <v>0</v>
      </c>
      <c r="X45" s="90">
        <v>0</v>
      </c>
      <c r="Y45" s="90">
        <v>11.274100000000001</v>
      </c>
      <c r="Z45" s="90">
        <v>0</v>
      </c>
      <c r="AA45" s="90">
        <v>0</v>
      </c>
      <c r="AB45" s="90">
        <v>0</v>
      </c>
      <c r="AC45" s="90">
        <v>0</v>
      </c>
      <c r="AD45" s="90">
        <v>0</v>
      </c>
      <c r="AE45" s="90">
        <v>0</v>
      </c>
      <c r="AF45" s="90">
        <v>0</v>
      </c>
      <c r="AG45" s="90">
        <v>0</v>
      </c>
      <c r="AH45" s="90">
        <v>0</v>
      </c>
      <c r="AI45" s="90">
        <v>0</v>
      </c>
      <c r="AJ45" s="90">
        <v>0</v>
      </c>
      <c r="AK45" s="90">
        <v>0</v>
      </c>
      <c r="AL45" s="90">
        <v>0</v>
      </c>
      <c r="AM45" s="90">
        <v>0</v>
      </c>
      <c r="AN45" s="90">
        <v>0</v>
      </c>
      <c r="AO45" s="90">
        <v>0</v>
      </c>
      <c r="AP45" s="90">
        <v>0</v>
      </c>
      <c r="AQ45" s="90">
        <v>0</v>
      </c>
      <c r="AR45" s="90">
        <v>0</v>
      </c>
      <c r="AS45" s="90">
        <v>0</v>
      </c>
      <c r="AT45" s="90">
        <v>0</v>
      </c>
      <c r="AU45" s="90">
        <v>0</v>
      </c>
      <c r="AV45" s="90">
        <v>0</v>
      </c>
      <c r="AW45" s="90">
        <v>0</v>
      </c>
      <c r="AX45" s="90">
        <v>0</v>
      </c>
      <c r="AY45" s="90">
        <v>0</v>
      </c>
      <c r="AZ45" s="90">
        <v>0</v>
      </c>
      <c r="BA45" s="90">
        <v>0</v>
      </c>
      <c r="BB45" s="90">
        <v>0</v>
      </c>
      <c r="BC45" s="90">
        <v>0</v>
      </c>
      <c r="BD45" s="90">
        <v>0</v>
      </c>
      <c r="BE45" s="90">
        <v>0</v>
      </c>
      <c r="BF45" s="90">
        <v>0</v>
      </c>
      <c r="BG45" s="90">
        <v>0</v>
      </c>
      <c r="BH45" s="90">
        <v>0</v>
      </c>
      <c r="BI45" s="90">
        <v>0</v>
      </c>
      <c r="BJ45" s="90">
        <v>0</v>
      </c>
      <c r="BK45" s="90">
        <v>0</v>
      </c>
      <c r="BL45" s="90">
        <v>0</v>
      </c>
      <c r="BM45" s="90">
        <v>0</v>
      </c>
      <c r="BN45" s="90">
        <v>0</v>
      </c>
      <c r="BO45" s="90">
        <v>0</v>
      </c>
      <c r="BP45" s="90">
        <v>0</v>
      </c>
      <c r="BQ45" s="90">
        <v>0</v>
      </c>
      <c r="BR45" s="90">
        <v>0</v>
      </c>
      <c r="BS45" s="90">
        <v>0</v>
      </c>
      <c r="BT45" s="90">
        <v>0</v>
      </c>
    </row>
    <row r="46" spans="1:72" x14ac:dyDescent="0.2">
      <c r="A46" s="77"/>
      <c r="B46" s="88" t="s">
        <v>54</v>
      </c>
      <c r="C46" s="75" t="s">
        <v>11</v>
      </c>
      <c r="D46" s="90">
        <v>0</v>
      </c>
      <c r="E46" s="90">
        <v>0</v>
      </c>
      <c r="F46" s="90">
        <v>0</v>
      </c>
      <c r="G46" s="90">
        <v>0</v>
      </c>
      <c r="H46" s="90">
        <v>0</v>
      </c>
      <c r="I46" s="90">
        <v>0</v>
      </c>
      <c r="J46" s="90">
        <v>0</v>
      </c>
      <c r="K46" s="90">
        <v>0</v>
      </c>
      <c r="L46" s="90">
        <v>0</v>
      </c>
      <c r="M46" s="90">
        <v>0</v>
      </c>
      <c r="N46" s="90">
        <v>0</v>
      </c>
      <c r="O46" s="90">
        <v>0</v>
      </c>
      <c r="P46" s="90">
        <v>0</v>
      </c>
      <c r="Q46" s="91">
        <v>0</v>
      </c>
      <c r="R46" s="91">
        <v>0</v>
      </c>
      <c r="S46" s="90">
        <v>10.776300000000001</v>
      </c>
      <c r="T46" s="90">
        <v>12.623799999999999</v>
      </c>
      <c r="U46" s="90">
        <v>0</v>
      </c>
      <c r="V46" s="90">
        <v>0</v>
      </c>
      <c r="W46" s="90">
        <v>0</v>
      </c>
      <c r="X46" s="90">
        <v>0</v>
      </c>
      <c r="Y46" s="90">
        <v>0</v>
      </c>
      <c r="Z46" s="90">
        <v>0</v>
      </c>
      <c r="AA46" s="90">
        <v>0</v>
      </c>
      <c r="AB46" s="90">
        <v>0</v>
      </c>
      <c r="AC46" s="90">
        <v>0</v>
      </c>
      <c r="AD46" s="90">
        <v>0</v>
      </c>
      <c r="AE46" s="90">
        <v>0</v>
      </c>
      <c r="AF46" s="90">
        <v>0</v>
      </c>
      <c r="AG46" s="90">
        <v>0</v>
      </c>
      <c r="AH46" s="90">
        <v>0</v>
      </c>
      <c r="AI46" s="90">
        <v>0</v>
      </c>
      <c r="AJ46" s="90">
        <v>0</v>
      </c>
      <c r="AK46" s="90">
        <v>0</v>
      </c>
      <c r="AL46" s="90">
        <v>0</v>
      </c>
      <c r="AM46" s="90">
        <v>0</v>
      </c>
      <c r="AN46" s="90">
        <v>0</v>
      </c>
      <c r="AO46" s="90">
        <v>0</v>
      </c>
      <c r="AP46" s="90">
        <v>0</v>
      </c>
      <c r="AQ46" s="90">
        <v>0</v>
      </c>
      <c r="AR46" s="90">
        <v>0</v>
      </c>
      <c r="AS46" s="90">
        <v>0</v>
      </c>
      <c r="AT46" s="90">
        <v>0</v>
      </c>
      <c r="AU46" s="90">
        <v>0</v>
      </c>
      <c r="AV46" s="90">
        <v>0</v>
      </c>
      <c r="AW46" s="90">
        <v>0</v>
      </c>
      <c r="AX46" s="90">
        <v>0</v>
      </c>
      <c r="AY46" s="90">
        <v>0</v>
      </c>
      <c r="AZ46" s="90">
        <v>0</v>
      </c>
      <c r="BA46" s="90">
        <v>0</v>
      </c>
      <c r="BB46" s="90">
        <v>0</v>
      </c>
      <c r="BC46" s="90">
        <v>0</v>
      </c>
      <c r="BD46" s="90">
        <v>0</v>
      </c>
      <c r="BE46" s="90">
        <v>0</v>
      </c>
      <c r="BF46" s="90">
        <v>0</v>
      </c>
      <c r="BG46" s="90">
        <v>0</v>
      </c>
      <c r="BH46" s="90">
        <v>0</v>
      </c>
      <c r="BI46" s="90">
        <v>0</v>
      </c>
      <c r="BJ46" s="90">
        <v>0</v>
      </c>
      <c r="BK46" s="90">
        <v>0</v>
      </c>
      <c r="BL46" s="90">
        <v>0</v>
      </c>
      <c r="BM46" s="90">
        <v>0</v>
      </c>
      <c r="BN46" s="90">
        <v>0</v>
      </c>
      <c r="BO46" s="90">
        <v>0</v>
      </c>
      <c r="BP46" s="90">
        <v>0</v>
      </c>
      <c r="BQ46" s="90">
        <v>0</v>
      </c>
      <c r="BR46" s="90">
        <v>0</v>
      </c>
      <c r="BS46" s="90">
        <v>0</v>
      </c>
      <c r="BT46" s="90">
        <v>0</v>
      </c>
    </row>
    <row r="47" spans="1:72" x14ac:dyDescent="0.2">
      <c r="A47" s="77"/>
      <c r="B47" s="88" t="s">
        <v>175</v>
      </c>
      <c r="C47" s="75" t="s">
        <v>11</v>
      </c>
      <c r="D47" s="90">
        <v>0</v>
      </c>
      <c r="E47" s="90">
        <v>0</v>
      </c>
      <c r="F47" s="90">
        <v>0</v>
      </c>
      <c r="G47" s="90">
        <v>0</v>
      </c>
      <c r="H47" s="90">
        <v>0</v>
      </c>
      <c r="I47" s="90">
        <v>0</v>
      </c>
      <c r="J47" s="90">
        <v>0</v>
      </c>
      <c r="K47" s="90">
        <v>0</v>
      </c>
      <c r="L47" s="90">
        <v>0</v>
      </c>
      <c r="M47" s="90">
        <v>0</v>
      </c>
      <c r="N47" s="90">
        <v>0</v>
      </c>
      <c r="O47" s="90">
        <v>0</v>
      </c>
      <c r="P47" s="90">
        <v>0</v>
      </c>
      <c r="Q47" s="91">
        <v>0</v>
      </c>
      <c r="R47" s="91">
        <v>0</v>
      </c>
      <c r="S47" s="90">
        <v>0</v>
      </c>
      <c r="T47" s="90">
        <v>10</v>
      </c>
      <c r="U47" s="90">
        <v>0</v>
      </c>
      <c r="V47" s="90">
        <v>0</v>
      </c>
      <c r="W47" s="90">
        <v>0</v>
      </c>
      <c r="X47" s="90">
        <v>0</v>
      </c>
      <c r="Y47" s="90">
        <v>0</v>
      </c>
      <c r="Z47" s="90">
        <v>0</v>
      </c>
      <c r="AA47" s="90">
        <v>0</v>
      </c>
      <c r="AB47" s="90">
        <v>0</v>
      </c>
      <c r="AC47" s="90">
        <v>0</v>
      </c>
      <c r="AD47" s="90">
        <v>0</v>
      </c>
      <c r="AE47" s="90">
        <v>0</v>
      </c>
      <c r="AF47" s="90">
        <v>0</v>
      </c>
      <c r="AG47" s="90">
        <v>0</v>
      </c>
      <c r="AH47" s="90">
        <v>0</v>
      </c>
      <c r="AI47" s="90">
        <v>0</v>
      </c>
      <c r="AJ47" s="90">
        <v>0</v>
      </c>
      <c r="AK47" s="90">
        <v>0</v>
      </c>
      <c r="AL47" s="90">
        <v>0</v>
      </c>
      <c r="AM47" s="90">
        <v>0</v>
      </c>
      <c r="AN47" s="90">
        <v>0</v>
      </c>
      <c r="AO47" s="90">
        <v>0</v>
      </c>
      <c r="AP47" s="90">
        <v>0</v>
      </c>
      <c r="AQ47" s="90">
        <v>0</v>
      </c>
      <c r="AR47" s="90">
        <v>0</v>
      </c>
      <c r="AS47" s="90">
        <v>0</v>
      </c>
      <c r="AT47" s="90">
        <v>0</v>
      </c>
      <c r="AU47" s="90">
        <v>0</v>
      </c>
      <c r="AV47" s="90">
        <v>0</v>
      </c>
      <c r="AW47" s="90">
        <v>0</v>
      </c>
      <c r="AX47" s="90">
        <v>0</v>
      </c>
      <c r="AY47" s="90">
        <v>0</v>
      </c>
      <c r="AZ47" s="90">
        <v>0</v>
      </c>
      <c r="BA47" s="90">
        <v>0</v>
      </c>
      <c r="BB47" s="90">
        <v>0</v>
      </c>
      <c r="BC47" s="90">
        <v>0</v>
      </c>
      <c r="BD47" s="90">
        <v>0</v>
      </c>
      <c r="BE47" s="90">
        <v>0</v>
      </c>
      <c r="BF47" s="90">
        <v>0</v>
      </c>
      <c r="BG47" s="90">
        <v>0</v>
      </c>
      <c r="BH47" s="90">
        <v>0</v>
      </c>
      <c r="BI47" s="90">
        <v>0</v>
      </c>
      <c r="BJ47" s="90">
        <v>0</v>
      </c>
      <c r="BK47" s="90">
        <v>0</v>
      </c>
      <c r="BL47" s="90">
        <v>0</v>
      </c>
      <c r="BM47" s="90">
        <v>0</v>
      </c>
      <c r="BN47" s="90">
        <v>0</v>
      </c>
      <c r="BO47" s="90">
        <v>0</v>
      </c>
      <c r="BP47" s="90">
        <v>0</v>
      </c>
      <c r="BQ47" s="90">
        <v>0</v>
      </c>
      <c r="BR47" s="90">
        <v>0</v>
      </c>
      <c r="BS47" s="90">
        <v>0</v>
      </c>
      <c r="BT47" s="90">
        <v>0</v>
      </c>
    </row>
    <row r="48" spans="1:72" x14ac:dyDescent="0.2">
      <c r="A48" s="77"/>
      <c r="B48" s="88" t="s">
        <v>174</v>
      </c>
      <c r="C48" s="75" t="s">
        <v>11</v>
      </c>
      <c r="D48" s="90">
        <v>0</v>
      </c>
      <c r="E48" s="90">
        <v>0</v>
      </c>
      <c r="F48" s="90">
        <v>0</v>
      </c>
      <c r="G48" s="90">
        <v>0</v>
      </c>
      <c r="H48" s="90">
        <v>0</v>
      </c>
      <c r="I48" s="90">
        <v>0</v>
      </c>
      <c r="J48" s="90">
        <v>0</v>
      </c>
      <c r="K48" s="90">
        <v>0</v>
      </c>
      <c r="L48" s="90">
        <v>0</v>
      </c>
      <c r="M48" s="90">
        <v>0</v>
      </c>
      <c r="N48" s="90">
        <v>0</v>
      </c>
      <c r="O48" s="90">
        <v>0</v>
      </c>
      <c r="P48" s="90">
        <v>0</v>
      </c>
      <c r="Q48" s="91">
        <v>0</v>
      </c>
      <c r="R48" s="91">
        <v>0</v>
      </c>
      <c r="S48" s="90">
        <v>0</v>
      </c>
      <c r="T48" s="90">
        <v>12.4938</v>
      </c>
      <c r="U48" s="90">
        <v>0</v>
      </c>
      <c r="V48" s="90">
        <v>0</v>
      </c>
      <c r="W48" s="90">
        <v>0</v>
      </c>
      <c r="X48" s="90">
        <v>0</v>
      </c>
      <c r="Y48" s="90">
        <v>0</v>
      </c>
      <c r="Z48" s="90">
        <v>0</v>
      </c>
      <c r="AA48" s="90">
        <v>0</v>
      </c>
      <c r="AB48" s="90">
        <v>0</v>
      </c>
      <c r="AC48" s="90">
        <v>0</v>
      </c>
      <c r="AD48" s="90">
        <v>0</v>
      </c>
      <c r="AE48" s="90">
        <v>0</v>
      </c>
      <c r="AF48" s="90">
        <v>0</v>
      </c>
      <c r="AG48" s="90">
        <v>0</v>
      </c>
      <c r="AH48" s="90">
        <v>0</v>
      </c>
      <c r="AI48" s="90">
        <v>0</v>
      </c>
      <c r="AJ48" s="90">
        <v>0</v>
      </c>
      <c r="AK48" s="90">
        <v>0</v>
      </c>
      <c r="AL48" s="90">
        <v>0</v>
      </c>
      <c r="AM48" s="90">
        <v>0</v>
      </c>
      <c r="AN48" s="90">
        <v>0</v>
      </c>
      <c r="AO48" s="90">
        <v>0</v>
      </c>
      <c r="AP48" s="90">
        <v>0</v>
      </c>
      <c r="AQ48" s="90">
        <v>0</v>
      </c>
      <c r="AR48" s="90">
        <v>0</v>
      </c>
      <c r="AS48" s="90">
        <v>0</v>
      </c>
      <c r="AT48" s="90">
        <v>0</v>
      </c>
      <c r="AU48" s="90">
        <v>0</v>
      </c>
      <c r="AV48" s="90">
        <v>0</v>
      </c>
      <c r="AW48" s="90">
        <v>0</v>
      </c>
      <c r="AX48" s="90">
        <v>0</v>
      </c>
      <c r="AY48" s="90">
        <v>0</v>
      </c>
      <c r="AZ48" s="90">
        <v>0</v>
      </c>
      <c r="BA48" s="90">
        <v>0</v>
      </c>
      <c r="BB48" s="90">
        <v>0</v>
      </c>
      <c r="BC48" s="90">
        <v>0</v>
      </c>
      <c r="BD48" s="90">
        <v>0</v>
      </c>
      <c r="BE48" s="90">
        <v>0</v>
      </c>
      <c r="BF48" s="90">
        <v>0</v>
      </c>
      <c r="BG48" s="90">
        <v>0</v>
      </c>
      <c r="BH48" s="90">
        <v>0</v>
      </c>
      <c r="BI48" s="90">
        <v>0</v>
      </c>
      <c r="BJ48" s="90">
        <v>0</v>
      </c>
      <c r="BK48" s="90">
        <v>0</v>
      </c>
      <c r="BL48" s="90">
        <v>0</v>
      </c>
      <c r="BM48" s="90">
        <v>0</v>
      </c>
      <c r="BN48" s="90">
        <v>0</v>
      </c>
      <c r="BO48" s="90">
        <v>0</v>
      </c>
      <c r="BP48" s="90">
        <v>0</v>
      </c>
      <c r="BQ48" s="90">
        <v>0</v>
      </c>
      <c r="BR48" s="90">
        <v>0</v>
      </c>
      <c r="BS48" s="90">
        <v>0</v>
      </c>
      <c r="BT48" s="90">
        <v>0</v>
      </c>
    </row>
    <row r="49" spans="1:72" x14ac:dyDescent="0.2">
      <c r="A49" s="77"/>
      <c r="B49" s="88" t="s">
        <v>172</v>
      </c>
      <c r="C49" s="75" t="s">
        <v>11</v>
      </c>
      <c r="D49" s="90">
        <v>0</v>
      </c>
      <c r="E49" s="90">
        <v>0</v>
      </c>
      <c r="F49" s="90">
        <v>0</v>
      </c>
      <c r="G49" s="90">
        <v>0</v>
      </c>
      <c r="H49" s="90">
        <v>0</v>
      </c>
      <c r="I49" s="90">
        <v>0</v>
      </c>
      <c r="J49" s="90">
        <v>0</v>
      </c>
      <c r="K49" s="90">
        <v>0</v>
      </c>
      <c r="L49" s="90">
        <v>0</v>
      </c>
      <c r="M49" s="90">
        <v>0</v>
      </c>
      <c r="N49" s="90">
        <v>0</v>
      </c>
      <c r="O49" s="90">
        <v>0</v>
      </c>
      <c r="P49" s="90">
        <v>0</v>
      </c>
      <c r="Q49" s="91">
        <v>0</v>
      </c>
      <c r="R49" s="91">
        <v>0</v>
      </c>
      <c r="S49" s="90">
        <v>0</v>
      </c>
      <c r="T49" s="90">
        <v>10</v>
      </c>
      <c r="U49" s="90">
        <v>0</v>
      </c>
      <c r="V49" s="90">
        <v>0</v>
      </c>
      <c r="W49" s="90">
        <v>0</v>
      </c>
      <c r="X49" s="90">
        <v>0</v>
      </c>
      <c r="Y49" s="90">
        <v>0</v>
      </c>
      <c r="Z49" s="90">
        <v>0</v>
      </c>
      <c r="AA49" s="90">
        <v>0</v>
      </c>
      <c r="AB49" s="90">
        <v>0</v>
      </c>
      <c r="AC49" s="90">
        <v>0</v>
      </c>
      <c r="AD49" s="90">
        <v>0</v>
      </c>
      <c r="AE49" s="90">
        <v>0</v>
      </c>
      <c r="AF49" s="90">
        <v>0</v>
      </c>
      <c r="AG49" s="90">
        <v>0</v>
      </c>
      <c r="AH49" s="90">
        <v>0</v>
      </c>
      <c r="AI49" s="90">
        <v>0</v>
      </c>
      <c r="AJ49" s="90">
        <v>0</v>
      </c>
      <c r="AK49" s="90">
        <v>0</v>
      </c>
      <c r="AL49" s="90">
        <v>0</v>
      </c>
      <c r="AM49" s="90">
        <v>0</v>
      </c>
      <c r="AN49" s="90">
        <v>0</v>
      </c>
      <c r="AO49" s="90">
        <v>0</v>
      </c>
      <c r="AP49" s="90">
        <v>0</v>
      </c>
      <c r="AQ49" s="90">
        <v>0</v>
      </c>
      <c r="AR49" s="90">
        <v>0</v>
      </c>
      <c r="AS49" s="90">
        <v>0</v>
      </c>
      <c r="AT49" s="90">
        <v>0</v>
      </c>
      <c r="AU49" s="90">
        <v>0</v>
      </c>
      <c r="AV49" s="90">
        <v>0</v>
      </c>
      <c r="AW49" s="90">
        <v>0</v>
      </c>
      <c r="AX49" s="90">
        <v>0</v>
      </c>
      <c r="AY49" s="90">
        <v>0</v>
      </c>
      <c r="AZ49" s="90">
        <v>0</v>
      </c>
      <c r="BA49" s="90">
        <v>0</v>
      </c>
      <c r="BB49" s="90">
        <v>0</v>
      </c>
      <c r="BC49" s="90">
        <v>0</v>
      </c>
      <c r="BD49" s="90">
        <v>0</v>
      </c>
      <c r="BE49" s="90">
        <v>0</v>
      </c>
      <c r="BF49" s="90">
        <v>0</v>
      </c>
      <c r="BG49" s="90">
        <v>0</v>
      </c>
      <c r="BH49" s="90">
        <v>0</v>
      </c>
      <c r="BI49" s="90">
        <v>0</v>
      </c>
      <c r="BJ49" s="90">
        <v>0</v>
      </c>
      <c r="BK49" s="90">
        <v>0</v>
      </c>
      <c r="BL49" s="90">
        <v>0</v>
      </c>
      <c r="BM49" s="90">
        <v>0</v>
      </c>
      <c r="BN49" s="90">
        <v>0</v>
      </c>
      <c r="BO49" s="90">
        <v>0</v>
      </c>
      <c r="BP49" s="90">
        <v>0</v>
      </c>
      <c r="BQ49" s="90">
        <v>0</v>
      </c>
      <c r="BR49" s="90">
        <v>0</v>
      </c>
      <c r="BS49" s="90">
        <v>0</v>
      </c>
      <c r="BT49" s="90">
        <v>0</v>
      </c>
    </row>
    <row r="50" spans="1:72" x14ac:dyDescent="0.2">
      <c r="A50" s="77"/>
      <c r="B50" s="88" t="s">
        <v>173</v>
      </c>
      <c r="C50" s="75" t="s">
        <v>11</v>
      </c>
      <c r="D50" s="90">
        <v>0</v>
      </c>
      <c r="E50" s="90">
        <v>0</v>
      </c>
      <c r="F50" s="90">
        <v>0</v>
      </c>
      <c r="G50" s="90">
        <v>0</v>
      </c>
      <c r="H50" s="90">
        <v>0</v>
      </c>
      <c r="I50" s="90">
        <v>0</v>
      </c>
      <c r="J50" s="90">
        <v>0</v>
      </c>
      <c r="K50" s="90">
        <v>0</v>
      </c>
      <c r="L50" s="90">
        <v>0</v>
      </c>
      <c r="M50" s="90">
        <v>0</v>
      </c>
      <c r="N50" s="90">
        <v>0</v>
      </c>
      <c r="O50" s="90">
        <v>0</v>
      </c>
      <c r="P50" s="90">
        <v>0</v>
      </c>
      <c r="Q50" s="91">
        <v>0</v>
      </c>
      <c r="R50" s="91">
        <v>0</v>
      </c>
      <c r="S50" s="90">
        <v>0</v>
      </c>
      <c r="T50" s="90">
        <v>12.4842</v>
      </c>
      <c r="U50" s="90">
        <v>0</v>
      </c>
      <c r="V50" s="90">
        <v>0</v>
      </c>
      <c r="W50" s="90">
        <v>0</v>
      </c>
      <c r="X50" s="90">
        <v>0</v>
      </c>
      <c r="Y50" s="90">
        <v>0</v>
      </c>
      <c r="Z50" s="90">
        <v>0</v>
      </c>
      <c r="AA50" s="90">
        <v>0</v>
      </c>
      <c r="AB50" s="90">
        <v>0</v>
      </c>
      <c r="AC50" s="90">
        <v>0</v>
      </c>
      <c r="AD50" s="90">
        <v>0</v>
      </c>
      <c r="AE50" s="90">
        <v>0</v>
      </c>
      <c r="AF50" s="90">
        <v>0</v>
      </c>
      <c r="AG50" s="90">
        <v>0</v>
      </c>
      <c r="AH50" s="90">
        <v>0</v>
      </c>
      <c r="AI50" s="90">
        <v>0</v>
      </c>
      <c r="AJ50" s="90">
        <v>0</v>
      </c>
      <c r="AK50" s="90">
        <v>0</v>
      </c>
      <c r="AL50" s="90">
        <v>0</v>
      </c>
      <c r="AM50" s="90">
        <v>0</v>
      </c>
      <c r="AN50" s="90">
        <v>0</v>
      </c>
      <c r="AO50" s="90">
        <v>0</v>
      </c>
      <c r="AP50" s="90">
        <v>0</v>
      </c>
      <c r="AQ50" s="90">
        <v>0</v>
      </c>
      <c r="AR50" s="90">
        <v>0</v>
      </c>
      <c r="AS50" s="90">
        <v>0</v>
      </c>
      <c r="AT50" s="90">
        <v>0</v>
      </c>
      <c r="AU50" s="90">
        <v>0</v>
      </c>
      <c r="AV50" s="90">
        <v>0</v>
      </c>
      <c r="AW50" s="90">
        <v>0</v>
      </c>
      <c r="AX50" s="90">
        <v>0</v>
      </c>
      <c r="AY50" s="90">
        <v>0</v>
      </c>
      <c r="AZ50" s="90">
        <v>0</v>
      </c>
      <c r="BA50" s="90">
        <v>0</v>
      </c>
      <c r="BB50" s="90">
        <v>0</v>
      </c>
      <c r="BC50" s="90">
        <v>0</v>
      </c>
      <c r="BD50" s="90">
        <v>0</v>
      </c>
      <c r="BE50" s="90">
        <v>0</v>
      </c>
      <c r="BF50" s="90">
        <v>0</v>
      </c>
      <c r="BG50" s="90">
        <v>0</v>
      </c>
      <c r="BH50" s="90">
        <v>0</v>
      </c>
      <c r="BI50" s="90">
        <v>0</v>
      </c>
      <c r="BJ50" s="90">
        <v>0</v>
      </c>
      <c r="BK50" s="90">
        <v>0</v>
      </c>
      <c r="BL50" s="90">
        <v>0</v>
      </c>
      <c r="BM50" s="90">
        <v>0</v>
      </c>
      <c r="BN50" s="90">
        <v>0</v>
      </c>
      <c r="BO50" s="90">
        <v>0</v>
      </c>
      <c r="BP50" s="90">
        <v>0</v>
      </c>
      <c r="BQ50" s="90">
        <v>0</v>
      </c>
      <c r="BR50" s="90">
        <v>0</v>
      </c>
      <c r="BS50" s="90">
        <v>0</v>
      </c>
      <c r="BT50" s="90">
        <v>0</v>
      </c>
    </row>
    <row r="51" spans="1:72" x14ac:dyDescent="0.2">
      <c r="A51" s="77"/>
      <c r="B51" s="93"/>
      <c r="C51" s="75"/>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75"/>
    </row>
    <row r="52" spans="1:72" x14ac:dyDescent="0.2">
      <c r="A52" s="77">
        <v>4.2</v>
      </c>
      <c r="B52" s="78" t="s">
        <v>9</v>
      </c>
      <c r="C52" s="75" t="s">
        <v>11</v>
      </c>
      <c r="D52" s="95"/>
      <c r="E52" s="95"/>
      <c r="F52" s="95"/>
      <c r="G52" s="95"/>
      <c r="H52" s="95"/>
      <c r="I52" s="95"/>
      <c r="J52" s="95"/>
      <c r="K52" s="95"/>
      <c r="L52" s="95"/>
      <c r="M52" s="95"/>
      <c r="N52" s="95"/>
      <c r="O52" s="95"/>
      <c r="P52" s="95"/>
      <c r="Q52" s="96"/>
      <c r="R52" s="96"/>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75"/>
    </row>
    <row r="53" spans="1:72" x14ac:dyDescent="0.2">
      <c r="A53" s="77"/>
      <c r="B53" s="88" t="s">
        <v>66</v>
      </c>
      <c r="C53" s="75" t="s">
        <v>11</v>
      </c>
      <c r="D53" s="90">
        <v>0</v>
      </c>
      <c r="E53" s="90">
        <v>0</v>
      </c>
      <c r="F53" s="90">
        <v>0</v>
      </c>
      <c r="G53" s="90">
        <v>0</v>
      </c>
      <c r="H53" s="90">
        <v>0</v>
      </c>
      <c r="I53" s="90">
        <v>0</v>
      </c>
      <c r="J53" s="90">
        <v>0</v>
      </c>
      <c r="K53" s="90">
        <v>0</v>
      </c>
      <c r="L53" s="90">
        <v>0</v>
      </c>
      <c r="M53" s="90">
        <v>0</v>
      </c>
      <c r="N53" s="90">
        <v>0</v>
      </c>
      <c r="O53" s="90">
        <v>0</v>
      </c>
      <c r="P53" s="90">
        <v>0</v>
      </c>
      <c r="Q53" s="90">
        <v>0</v>
      </c>
      <c r="R53" s="90">
        <v>0</v>
      </c>
      <c r="S53" s="90">
        <v>9.9384999999999994</v>
      </c>
      <c r="T53" s="90">
        <v>10.0953</v>
      </c>
      <c r="U53" s="90">
        <v>0</v>
      </c>
      <c r="V53" s="90">
        <v>0</v>
      </c>
      <c r="W53" s="90">
        <v>0</v>
      </c>
      <c r="X53" s="90">
        <v>0</v>
      </c>
      <c r="Y53" s="90">
        <v>10.3964</v>
      </c>
      <c r="Z53" s="90">
        <v>0</v>
      </c>
      <c r="AA53" s="90">
        <v>10.061999999999999</v>
      </c>
      <c r="AB53" s="90">
        <v>1000</v>
      </c>
      <c r="AC53" s="90">
        <v>10.15</v>
      </c>
      <c r="AD53" s="90">
        <v>0</v>
      </c>
      <c r="AE53" s="90">
        <v>0</v>
      </c>
      <c r="AF53" s="90">
        <v>0</v>
      </c>
      <c r="AG53" s="90">
        <v>0</v>
      </c>
      <c r="AH53" s="90">
        <v>0</v>
      </c>
      <c r="AI53" s="90">
        <v>0</v>
      </c>
      <c r="AJ53" s="90">
        <v>0</v>
      </c>
      <c r="AK53" s="90">
        <v>0</v>
      </c>
      <c r="AL53" s="90">
        <v>0</v>
      </c>
      <c r="AM53" s="90">
        <v>0</v>
      </c>
      <c r="AN53" s="90">
        <v>0</v>
      </c>
      <c r="AO53" s="90">
        <v>0</v>
      </c>
      <c r="AP53" s="90">
        <v>0</v>
      </c>
      <c r="AQ53" s="90">
        <v>0</v>
      </c>
      <c r="AR53" s="90">
        <v>0</v>
      </c>
      <c r="AS53" s="90">
        <v>0</v>
      </c>
      <c r="AT53" s="90">
        <v>0</v>
      </c>
      <c r="AU53" s="90">
        <v>0</v>
      </c>
      <c r="AV53" s="90">
        <v>0</v>
      </c>
      <c r="AW53" s="90">
        <v>0</v>
      </c>
      <c r="AX53" s="90">
        <v>0</v>
      </c>
      <c r="AY53" s="90">
        <v>0</v>
      </c>
      <c r="AZ53" s="90">
        <v>0</v>
      </c>
      <c r="BA53" s="90">
        <v>0</v>
      </c>
      <c r="BB53" s="90">
        <v>0</v>
      </c>
      <c r="BC53" s="90">
        <v>0</v>
      </c>
      <c r="BD53" s="90">
        <v>0</v>
      </c>
      <c r="BE53" s="90">
        <v>0</v>
      </c>
      <c r="BF53" s="90">
        <v>0</v>
      </c>
      <c r="BG53" s="90">
        <v>0</v>
      </c>
      <c r="BH53" s="90">
        <v>0</v>
      </c>
      <c r="BI53" s="90">
        <v>0</v>
      </c>
      <c r="BJ53" s="90">
        <v>0</v>
      </c>
      <c r="BK53" s="90">
        <v>0</v>
      </c>
      <c r="BL53" s="90">
        <v>0</v>
      </c>
      <c r="BM53" s="90">
        <v>0</v>
      </c>
      <c r="BN53" s="90">
        <v>0</v>
      </c>
      <c r="BO53" s="90">
        <v>0</v>
      </c>
      <c r="BP53" s="90">
        <v>0</v>
      </c>
      <c r="BQ53" s="90">
        <v>0</v>
      </c>
      <c r="BR53" s="90">
        <v>0</v>
      </c>
      <c r="BS53" s="90">
        <v>0</v>
      </c>
      <c r="BT53" s="90">
        <v>0</v>
      </c>
    </row>
    <row r="54" spans="1:72" x14ac:dyDescent="0.2">
      <c r="A54" s="77"/>
      <c r="B54" s="88" t="s">
        <v>67</v>
      </c>
      <c r="C54" s="75" t="s">
        <v>11</v>
      </c>
      <c r="D54" s="90">
        <v>0</v>
      </c>
      <c r="E54" s="90">
        <v>0</v>
      </c>
      <c r="F54" s="90">
        <v>0</v>
      </c>
      <c r="G54" s="90">
        <v>0</v>
      </c>
      <c r="H54" s="90">
        <v>0</v>
      </c>
      <c r="I54" s="90">
        <v>0</v>
      </c>
      <c r="J54" s="90">
        <v>0</v>
      </c>
      <c r="K54" s="90">
        <v>0</v>
      </c>
      <c r="L54" s="90">
        <v>0</v>
      </c>
      <c r="M54" s="90">
        <v>0</v>
      </c>
      <c r="N54" s="90">
        <v>0</v>
      </c>
      <c r="O54" s="90">
        <v>0</v>
      </c>
      <c r="P54" s="90">
        <v>0</v>
      </c>
      <c r="Q54" s="90">
        <v>0</v>
      </c>
      <c r="R54" s="90">
        <v>0</v>
      </c>
      <c r="S54" s="90">
        <v>11.3972</v>
      </c>
      <c r="T54" s="90">
        <v>12.007400000000001</v>
      </c>
      <c r="U54" s="90">
        <v>0</v>
      </c>
      <c r="V54" s="90">
        <v>10.702299999999999</v>
      </c>
      <c r="W54" s="90">
        <v>13.0746</v>
      </c>
      <c r="X54" s="90">
        <v>0</v>
      </c>
      <c r="Y54" s="90">
        <v>12.052899999999999</v>
      </c>
      <c r="Z54" s="90">
        <v>0</v>
      </c>
      <c r="AA54" s="90">
        <v>10.4499</v>
      </c>
      <c r="AB54" s="90">
        <v>0</v>
      </c>
      <c r="AC54" s="90">
        <v>10.2615</v>
      </c>
      <c r="AD54" s="90">
        <v>0</v>
      </c>
      <c r="AE54" s="90">
        <v>0</v>
      </c>
      <c r="AF54" s="90">
        <v>0</v>
      </c>
      <c r="AG54" s="90">
        <v>0</v>
      </c>
      <c r="AH54" s="90">
        <v>0</v>
      </c>
      <c r="AI54" s="90">
        <v>0</v>
      </c>
      <c r="AJ54" s="90">
        <v>0</v>
      </c>
      <c r="AK54" s="90">
        <v>0</v>
      </c>
      <c r="AL54" s="90">
        <v>0</v>
      </c>
      <c r="AM54" s="90">
        <v>0</v>
      </c>
      <c r="AN54" s="90">
        <v>0</v>
      </c>
      <c r="AO54" s="90">
        <v>0</v>
      </c>
      <c r="AP54" s="90">
        <v>0</v>
      </c>
      <c r="AQ54" s="90">
        <v>0</v>
      </c>
      <c r="AR54" s="90">
        <v>0</v>
      </c>
      <c r="AS54" s="90">
        <v>0</v>
      </c>
      <c r="AT54" s="90">
        <v>0</v>
      </c>
      <c r="AU54" s="90">
        <v>0</v>
      </c>
      <c r="AV54" s="90">
        <v>0</v>
      </c>
      <c r="AW54" s="90">
        <v>0</v>
      </c>
      <c r="AX54" s="90">
        <v>0</v>
      </c>
      <c r="AY54" s="90">
        <v>0</v>
      </c>
      <c r="AZ54" s="90">
        <v>0</v>
      </c>
      <c r="BA54" s="90">
        <v>0</v>
      </c>
      <c r="BB54" s="90">
        <v>0</v>
      </c>
      <c r="BC54" s="90">
        <v>0</v>
      </c>
      <c r="BD54" s="90">
        <v>0</v>
      </c>
      <c r="BE54" s="90">
        <v>0</v>
      </c>
      <c r="BF54" s="90">
        <v>0</v>
      </c>
      <c r="BG54" s="90">
        <v>0</v>
      </c>
      <c r="BH54" s="90">
        <v>0</v>
      </c>
      <c r="BI54" s="90">
        <v>0</v>
      </c>
      <c r="BJ54" s="90">
        <v>0</v>
      </c>
      <c r="BK54" s="90">
        <v>0</v>
      </c>
      <c r="BL54" s="90">
        <v>0</v>
      </c>
      <c r="BM54" s="90">
        <v>0</v>
      </c>
      <c r="BN54" s="90">
        <v>0</v>
      </c>
      <c r="BO54" s="90">
        <v>0</v>
      </c>
      <c r="BP54" s="90">
        <v>0</v>
      </c>
      <c r="BQ54" s="90">
        <v>0</v>
      </c>
      <c r="BR54" s="90">
        <v>0</v>
      </c>
      <c r="BS54" s="90">
        <v>0</v>
      </c>
      <c r="BT54" s="90">
        <v>0</v>
      </c>
    </row>
    <row r="55" spans="1:72" x14ac:dyDescent="0.2">
      <c r="A55" s="77"/>
      <c r="B55" s="88" t="s">
        <v>47</v>
      </c>
      <c r="C55" s="75" t="s">
        <v>11</v>
      </c>
      <c r="D55" s="90">
        <v>28.416899999999998</v>
      </c>
      <c r="E55" s="90">
        <v>434.69670000000002</v>
      </c>
      <c r="F55" s="90">
        <v>33.533000000000001</v>
      </c>
      <c r="G55" s="90">
        <v>177.768</v>
      </c>
      <c r="H55" s="90">
        <v>77.201400000000007</v>
      </c>
      <c r="I55" s="90">
        <v>40.446199999999997</v>
      </c>
      <c r="J55" s="90">
        <v>93.228999999999999</v>
      </c>
      <c r="K55" s="90">
        <v>91.681899999999999</v>
      </c>
      <c r="L55" s="90">
        <v>35.812399999999997</v>
      </c>
      <c r="M55" s="90">
        <v>10.985300000000001</v>
      </c>
      <c r="N55" s="90">
        <v>11.631399999999999</v>
      </c>
      <c r="O55" s="90">
        <v>10.740500000000001</v>
      </c>
      <c r="P55" s="90">
        <v>10.1212</v>
      </c>
      <c r="Q55" s="90">
        <v>10.2371</v>
      </c>
      <c r="R55" s="90">
        <v>11.3681</v>
      </c>
      <c r="S55" s="90">
        <v>25.527799999999999</v>
      </c>
      <c r="T55" s="90">
        <v>42.4482</v>
      </c>
      <c r="U55" s="90">
        <v>57</v>
      </c>
      <c r="V55" s="90">
        <v>26.091699999999999</v>
      </c>
      <c r="W55" s="90">
        <v>31.7441</v>
      </c>
      <c r="X55" s="90">
        <v>30.465399999999999</v>
      </c>
      <c r="Y55" s="90">
        <v>33.249499999999998</v>
      </c>
      <c r="Z55" s="90">
        <v>19.6568</v>
      </c>
      <c r="AA55" s="90">
        <v>11.486499999999999</v>
      </c>
      <c r="AB55" s="90">
        <v>1076.6649</v>
      </c>
      <c r="AC55" s="90">
        <v>10.7094</v>
      </c>
      <c r="AD55" s="90">
        <v>13.7212</v>
      </c>
      <c r="AE55" s="90">
        <v>13.5146</v>
      </c>
      <c r="AF55" s="90">
        <v>12.1791</v>
      </c>
      <c r="AG55" s="90">
        <v>12.383900000000001</v>
      </c>
      <c r="AH55" s="90">
        <v>12.2247</v>
      </c>
      <c r="AI55" s="90">
        <v>12.273400000000001</v>
      </c>
      <c r="AJ55" s="90">
        <v>12.2288</v>
      </c>
      <c r="AK55" s="90">
        <v>11.7163</v>
      </c>
      <c r="AL55" s="90">
        <v>10.974600000000001</v>
      </c>
      <c r="AM55" s="90">
        <v>10.917</v>
      </c>
      <c r="AN55" s="90">
        <v>10.627000000000001</v>
      </c>
      <c r="AO55" s="90">
        <v>9.0698000000000008</v>
      </c>
      <c r="AP55" s="90">
        <v>8.7222000000000008</v>
      </c>
      <c r="AQ55" s="90">
        <v>7.8178000000000001</v>
      </c>
      <c r="AR55" s="90">
        <v>7.5189000000000004</v>
      </c>
      <c r="AS55" s="90">
        <v>7.1764000000000001</v>
      </c>
      <c r="AT55" s="90">
        <v>6.7670000000000003</v>
      </c>
      <c r="AU55" s="90">
        <v>9.8209</v>
      </c>
      <c r="AV55" s="90">
        <v>9.6384000000000007</v>
      </c>
      <c r="AW55" s="90">
        <v>16.742799999999999</v>
      </c>
      <c r="AX55" s="90">
        <v>7.1361999999999997</v>
      </c>
      <c r="AY55" s="90">
        <v>9.1483000000000008</v>
      </c>
      <c r="AZ55" s="90">
        <v>9.0054999999999996</v>
      </c>
      <c r="BA55" s="90">
        <v>8.9451000000000001</v>
      </c>
      <c r="BB55" s="90">
        <v>13.3993</v>
      </c>
      <c r="BC55" s="90">
        <v>14.744999999999999</v>
      </c>
      <c r="BD55" s="90">
        <v>7.2949000000000002</v>
      </c>
      <c r="BE55" s="90">
        <v>8.4732000000000003</v>
      </c>
      <c r="BF55" s="90">
        <v>8.7143999999999995</v>
      </c>
      <c r="BG55" s="90">
        <v>7.4318999999999997</v>
      </c>
      <c r="BH55" s="90">
        <v>7.2607999999999997</v>
      </c>
      <c r="BI55" s="90">
        <v>6.6920999999999999</v>
      </c>
      <c r="BJ55" s="90">
        <v>7.4295</v>
      </c>
      <c r="BK55" s="90">
        <v>7.6398000000000001</v>
      </c>
      <c r="BL55" s="90">
        <v>8.3660999999999994</v>
      </c>
      <c r="BM55" s="90">
        <v>8.7157999999999998</v>
      </c>
      <c r="BN55" s="90">
        <v>8.8169000000000004</v>
      </c>
      <c r="BO55" s="90">
        <v>10.029199999999999</v>
      </c>
      <c r="BP55" s="90">
        <v>10.8392</v>
      </c>
      <c r="BQ55" s="90">
        <v>10.887700000000001</v>
      </c>
      <c r="BR55" s="90">
        <v>10.8629</v>
      </c>
      <c r="BS55" s="90">
        <v>14.8908</v>
      </c>
      <c r="BT55" s="92">
        <v>19.708600000000001</v>
      </c>
    </row>
    <row r="56" spans="1:72" x14ac:dyDescent="0.2">
      <c r="A56" s="77"/>
      <c r="B56" s="88" t="s">
        <v>320</v>
      </c>
      <c r="C56" s="75" t="s">
        <v>11</v>
      </c>
      <c r="D56" s="90">
        <v>23.435600000000001</v>
      </c>
      <c r="E56" s="90">
        <v>28.860199999999999</v>
      </c>
      <c r="F56" s="90">
        <v>16.311900000000001</v>
      </c>
      <c r="G56" s="90">
        <v>12.4482</v>
      </c>
      <c r="H56" s="90">
        <v>15.336499999999999</v>
      </c>
      <c r="I56" s="90">
        <v>16.4467</v>
      </c>
      <c r="J56" s="90">
        <v>10.040100000000001</v>
      </c>
      <c r="K56" s="90">
        <v>12.722</v>
      </c>
      <c r="L56" s="90">
        <v>14.867100000000001</v>
      </c>
      <c r="M56" s="90">
        <v>10.510300000000001</v>
      </c>
      <c r="N56" s="90">
        <v>10.638400000000001</v>
      </c>
      <c r="O56" s="90">
        <v>10.7403</v>
      </c>
      <c r="P56" s="90">
        <v>10.121499999999999</v>
      </c>
      <c r="Q56" s="90">
        <v>10.2372</v>
      </c>
      <c r="R56" s="90">
        <v>11.367699999999999</v>
      </c>
      <c r="S56" s="90">
        <v>0</v>
      </c>
      <c r="T56" s="90">
        <v>0</v>
      </c>
      <c r="U56" s="90">
        <v>0</v>
      </c>
      <c r="V56" s="90">
        <v>11.188599999999999</v>
      </c>
      <c r="W56" s="90">
        <v>0</v>
      </c>
      <c r="X56" s="90">
        <v>0</v>
      </c>
      <c r="Y56" s="90">
        <v>0</v>
      </c>
      <c r="Z56" s="90">
        <v>0</v>
      </c>
      <c r="AA56" s="90">
        <v>0</v>
      </c>
      <c r="AB56" s="90">
        <v>0</v>
      </c>
      <c r="AC56" s="90">
        <v>0</v>
      </c>
      <c r="AD56" s="90">
        <v>12.3222</v>
      </c>
      <c r="AE56" s="90">
        <v>12.176600000000001</v>
      </c>
      <c r="AF56" s="90">
        <v>0</v>
      </c>
      <c r="AG56" s="90">
        <v>11.814299999999999</v>
      </c>
      <c r="AH56" s="90">
        <v>11.7691</v>
      </c>
      <c r="AI56" s="90">
        <v>11.930099999999999</v>
      </c>
      <c r="AJ56" s="90">
        <v>11.886799999999999</v>
      </c>
      <c r="AK56" s="90">
        <v>11.716200000000001</v>
      </c>
      <c r="AL56" s="90">
        <v>8.7052999999999994</v>
      </c>
      <c r="AM56" s="90">
        <v>8.6525999999999996</v>
      </c>
      <c r="AN56" s="90">
        <v>8.4059000000000008</v>
      </c>
      <c r="AO56" s="90">
        <v>9.0698000000000008</v>
      </c>
      <c r="AP56" s="90">
        <v>8.7222000000000008</v>
      </c>
      <c r="AQ56" s="90">
        <v>7.8178000000000001</v>
      </c>
      <c r="AR56" s="90">
        <v>7.5189000000000004</v>
      </c>
      <c r="AS56" s="90">
        <v>7.1764000000000001</v>
      </c>
      <c r="AT56" s="90">
        <v>6.7670000000000003</v>
      </c>
      <c r="AU56" s="90">
        <v>9.8209</v>
      </c>
      <c r="AV56" s="90">
        <v>9.6384000000000007</v>
      </c>
      <c r="AW56" s="90">
        <v>13.362399999999999</v>
      </c>
      <c r="AX56" s="90">
        <v>7.1361999999999997</v>
      </c>
      <c r="AY56" s="90">
        <v>9.1483000000000008</v>
      </c>
      <c r="AZ56" s="90">
        <v>9.0054999999999996</v>
      </c>
      <c r="BA56" s="90">
        <v>8.9451000000000001</v>
      </c>
      <c r="BB56" s="90">
        <v>12.3466</v>
      </c>
      <c r="BC56" s="90">
        <v>13.6633</v>
      </c>
      <c r="BD56" s="90">
        <v>7.2949000000000002</v>
      </c>
      <c r="BE56" s="90">
        <v>8.4732000000000003</v>
      </c>
      <c r="BF56" s="90">
        <v>8.0190999999999999</v>
      </c>
      <c r="BG56" s="90">
        <v>7.4318999999999997</v>
      </c>
      <c r="BH56" s="90">
        <v>7.2607999999999997</v>
      </c>
      <c r="BI56" s="90">
        <v>6.6920999999999999</v>
      </c>
      <c r="BJ56" s="90">
        <v>7.4295</v>
      </c>
      <c r="BK56" s="90">
        <v>7.6398000000000001</v>
      </c>
      <c r="BL56" s="90">
        <v>8.3660999999999994</v>
      </c>
      <c r="BM56" s="90">
        <v>8.7157999999999998</v>
      </c>
      <c r="BN56" s="90">
        <v>8.8169000000000004</v>
      </c>
      <c r="BO56" s="90">
        <v>10.029199999999999</v>
      </c>
      <c r="BP56" s="90">
        <v>10.8393</v>
      </c>
      <c r="BQ56" s="90">
        <v>10.887700000000001</v>
      </c>
      <c r="BR56" s="90">
        <v>10.8629</v>
      </c>
      <c r="BS56" s="90">
        <v>12.7211</v>
      </c>
      <c r="BT56" s="92">
        <v>16.8964</v>
      </c>
    </row>
    <row r="57" spans="1:72" x14ac:dyDescent="0.2">
      <c r="A57" s="77"/>
      <c r="B57" s="88" t="s">
        <v>68</v>
      </c>
      <c r="C57" s="75" t="s">
        <v>11</v>
      </c>
      <c r="D57" s="90">
        <v>0</v>
      </c>
      <c r="E57" s="90">
        <v>0</v>
      </c>
      <c r="F57" s="90">
        <v>0</v>
      </c>
      <c r="G57" s="90">
        <v>0</v>
      </c>
      <c r="H57" s="90">
        <v>0</v>
      </c>
      <c r="I57" s="90">
        <v>0</v>
      </c>
      <c r="J57" s="90">
        <v>0</v>
      </c>
      <c r="K57" s="90">
        <v>0</v>
      </c>
      <c r="L57" s="90">
        <v>0</v>
      </c>
      <c r="M57" s="90">
        <v>0</v>
      </c>
      <c r="N57" s="90">
        <v>0</v>
      </c>
      <c r="O57" s="90">
        <v>0</v>
      </c>
      <c r="P57" s="90">
        <v>0</v>
      </c>
      <c r="Q57" s="90">
        <v>0</v>
      </c>
      <c r="R57" s="90">
        <v>0</v>
      </c>
      <c r="S57" s="90">
        <v>11.2089</v>
      </c>
      <c r="T57" s="90">
        <v>39.177300000000002</v>
      </c>
      <c r="U57" s="90">
        <v>12.436500000000001</v>
      </c>
      <c r="V57" s="90">
        <v>0</v>
      </c>
      <c r="W57" s="90">
        <v>11.129799999999999</v>
      </c>
      <c r="X57" s="90">
        <v>16.221800000000002</v>
      </c>
      <c r="Y57" s="90">
        <v>0</v>
      </c>
      <c r="Z57" s="90">
        <v>13.6883</v>
      </c>
      <c r="AA57" s="90">
        <v>11.063700000000001</v>
      </c>
      <c r="AB57" s="90">
        <v>0</v>
      </c>
      <c r="AC57" s="90">
        <v>10.4533</v>
      </c>
      <c r="AD57" s="90">
        <v>0</v>
      </c>
      <c r="AE57" s="90">
        <v>0</v>
      </c>
      <c r="AF57" s="90">
        <v>0</v>
      </c>
      <c r="AG57" s="90">
        <v>0</v>
      </c>
      <c r="AH57" s="90">
        <v>0</v>
      </c>
      <c r="AI57" s="90">
        <v>0</v>
      </c>
      <c r="AJ57" s="90">
        <v>0</v>
      </c>
      <c r="AK57" s="90">
        <v>0</v>
      </c>
      <c r="AL57" s="90">
        <v>0</v>
      </c>
      <c r="AM57" s="90">
        <v>0</v>
      </c>
      <c r="AN57" s="90">
        <v>0</v>
      </c>
      <c r="AO57" s="90">
        <v>0</v>
      </c>
      <c r="AP57" s="90">
        <v>0</v>
      </c>
      <c r="AQ57" s="90">
        <v>0</v>
      </c>
      <c r="AR57" s="90">
        <v>0</v>
      </c>
      <c r="AS57" s="90">
        <v>0</v>
      </c>
      <c r="AT57" s="90">
        <v>0</v>
      </c>
      <c r="AU57" s="90">
        <v>0</v>
      </c>
      <c r="AV57" s="90">
        <v>0</v>
      </c>
      <c r="AW57" s="90">
        <v>0</v>
      </c>
      <c r="AX57" s="90">
        <v>0</v>
      </c>
      <c r="AY57" s="90">
        <v>0</v>
      </c>
      <c r="AZ57" s="90">
        <v>0</v>
      </c>
      <c r="BA57" s="90">
        <v>0</v>
      </c>
      <c r="BB57" s="90">
        <v>0</v>
      </c>
      <c r="BC57" s="90">
        <v>0</v>
      </c>
      <c r="BD57" s="90">
        <v>0</v>
      </c>
      <c r="BE57" s="90">
        <v>0</v>
      </c>
      <c r="BF57" s="90">
        <v>0</v>
      </c>
      <c r="BG57" s="90">
        <v>0</v>
      </c>
      <c r="BH57" s="90">
        <v>0</v>
      </c>
      <c r="BI57" s="90">
        <v>0</v>
      </c>
      <c r="BJ57" s="90">
        <v>0</v>
      </c>
      <c r="BK57" s="90">
        <v>0</v>
      </c>
      <c r="BL57" s="90">
        <v>0</v>
      </c>
      <c r="BM57" s="90">
        <v>0</v>
      </c>
      <c r="BN57" s="90">
        <v>0</v>
      </c>
      <c r="BO57" s="90">
        <v>0</v>
      </c>
      <c r="BP57" s="90">
        <v>0</v>
      </c>
      <c r="BQ57" s="90">
        <v>0</v>
      </c>
      <c r="BR57" s="90">
        <v>0</v>
      </c>
      <c r="BS57" s="90">
        <v>0</v>
      </c>
      <c r="BT57" s="90">
        <v>0</v>
      </c>
    </row>
    <row r="58" spans="1:72" x14ac:dyDescent="0.2">
      <c r="A58" s="77"/>
      <c r="B58" s="88" t="s">
        <v>69</v>
      </c>
      <c r="C58" s="75" t="s">
        <v>11</v>
      </c>
      <c r="D58" s="90">
        <v>0</v>
      </c>
      <c r="E58" s="90">
        <v>0</v>
      </c>
      <c r="F58" s="90">
        <v>0</v>
      </c>
      <c r="G58" s="90">
        <v>0</v>
      </c>
      <c r="H58" s="90">
        <v>0</v>
      </c>
      <c r="I58" s="90">
        <v>0</v>
      </c>
      <c r="J58" s="90">
        <v>0</v>
      </c>
      <c r="K58" s="90">
        <v>0</v>
      </c>
      <c r="L58" s="90">
        <v>0</v>
      </c>
      <c r="M58" s="90">
        <v>0</v>
      </c>
      <c r="N58" s="90">
        <v>0</v>
      </c>
      <c r="O58" s="90">
        <v>0</v>
      </c>
      <c r="P58" s="90">
        <v>0</v>
      </c>
      <c r="Q58" s="90">
        <v>0</v>
      </c>
      <c r="R58" s="90">
        <v>0</v>
      </c>
      <c r="S58" s="90">
        <v>10.715400000000001</v>
      </c>
      <c r="T58" s="90">
        <v>11.1342</v>
      </c>
      <c r="U58" s="90">
        <v>0</v>
      </c>
      <c r="V58" s="90">
        <v>0</v>
      </c>
      <c r="W58" s="90">
        <v>11.840199999999999</v>
      </c>
      <c r="X58" s="90">
        <v>0</v>
      </c>
      <c r="Y58" s="90">
        <v>0</v>
      </c>
      <c r="Z58" s="90">
        <v>0</v>
      </c>
      <c r="AA58" s="90">
        <v>10.352</v>
      </c>
      <c r="AB58" s="90">
        <v>0</v>
      </c>
      <c r="AC58" s="90">
        <v>10.271800000000001</v>
      </c>
      <c r="AD58" s="90">
        <v>0</v>
      </c>
      <c r="AE58" s="90">
        <v>0</v>
      </c>
      <c r="AF58" s="90">
        <v>0</v>
      </c>
      <c r="AG58" s="90">
        <v>0</v>
      </c>
      <c r="AH58" s="90">
        <v>0</v>
      </c>
      <c r="AI58" s="90">
        <v>0</v>
      </c>
      <c r="AJ58" s="90">
        <v>0</v>
      </c>
      <c r="AK58" s="90">
        <v>0</v>
      </c>
      <c r="AL58" s="90">
        <v>0</v>
      </c>
      <c r="AM58" s="90">
        <v>0</v>
      </c>
      <c r="AN58" s="90">
        <v>0</v>
      </c>
      <c r="AO58" s="90">
        <v>0</v>
      </c>
      <c r="AP58" s="90">
        <v>0</v>
      </c>
      <c r="AQ58" s="90">
        <v>0</v>
      </c>
      <c r="AR58" s="90">
        <v>0</v>
      </c>
      <c r="AS58" s="90">
        <v>0</v>
      </c>
      <c r="AT58" s="90">
        <v>0</v>
      </c>
      <c r="AU58" s="90">
        <v>0</v>
      </c>
      <c r="AV58" s="90">
        <v>0</v>
      </c>
      <c r="AW58" s="90">
        <v>0</v>
      </c>
      <c r="AX58" s="90">
        <v>0</v>
      </c>
      <c r="AY58" s="90">
        <v>0</v>
      </c>
      <c r="AZ58" s="90">
        <v>0</v>
      </c>
      <c r="BA58" s="90">
        <v>0</v>
      </c>
      <c r="BB58" s="90">
        <v>0</v>
      </c>
      <c r="BC58" s="90">
        <v>0</v>
      </c>
      <c r="BD58" s="90">
        <v>0</v>
      </c>
      <c r="BE58" s="90">
        <v>0</v>
      </c>
      <c r="BF58" s="90">
        <v>0</v>
      </c>
      <c r="BG58" s="90">
        <v>0</v>
      </c>
      <c r="BH58" s="90">
        <v>0</v>
      </c>
      <c r="BI58" s="90">
        <v>0</v>
      </c>
      <c r="BJ58" s="90">
        <v>0</v>
      </c>
      <c r="BK58" s="90">
        <v>0</v>
      </c>
      <c r="BL58" s="90">
        <v>0</v>
      </c>
      <c r="BM58" s="90">
        <v>0</v>
      </c>
      <c r="BN58" s="90">
        <v>0</v>
      </c>
      <c r="BO58" s="90">
        <v>0</v>
      </c>
      <c r="BP58" s="90">
        <v>0</v>
      </c>
      <c r="BQ58" s="90">
        <v>0</v>
      </c>
      <c r="BR58" s="90">
        <v>0</v>
      </c>
      <c r="BS58" s="90">
        <v>0</v>
      </c>
      <c r="BT58" s="90">
        <v>0</v>
      </c>
    </row>
    <row r="59" spans="1:72" x14ac:dyDescent="0.2">
      <c r="A59" s="77"/>
      <c r="B59" s="88" t="s">
        <v>70</v>
      </c>
      <c r="C59" s="75" t="s">
        <v>11</v>
      </c>
      <c r="D59" s="90">
        <v>0</v>
      </c>
      <c r="E59" s="90">
        <v>0</v>
      </c>
      <c r="F59" s="90">
        <v>0</v>
      </c>
      <c r="G59" s="90">
        <v>0</v>
      </c>
      <c r="H59" s="90">
        <v>0</v>
      </c>
      <c r="I59" s="90">
        <v>0</v>
      </c>
      <c r="J59" s="90">
        <v>0</v>
      </c>
      <c r="K59" s="90">
        <v>0</v>
      </c>
      <c r="L59" s="90">
        <v>0</v>
      </c>
      <c r="M59" s="90">
        <v>0</v>
      </c>
      <c r="N59" s="90">
        <v>0</v>
      </c>
      <c r="O59" s="90">
        <v>0</v>
      </c>
      <c r="P59" s="90">
        <v>0</v>
      </c>
      <c r="Q59" s="90">
        <v>0</v>
      </c>
      <c r="R59" s="90">
        <v>0</v>
      </c>
      <c r="S59" s="90">
        <v>10.582599999999999</v>
      </c>
      <c r="T59" s="90">
        <v>10.6233</v>
      </c>
      <c r="U59" s="90">
        <v>0</v>
      </c>
      <c r="V59" s="90">
        <v>10.9093</v>
      </c>
      <c r="W59" s="90">
        <v>12.2887</v>
      </c>
      <c r="X59" s="90">
        <v>14.058199999999999</v>
      </c>
      <c r="Y59" s="90">
        <v>11.546799999999999</v>
      </c>
      <c r="Z59" s="90">
        <v>12.114800000000001</v>
      </c>
      <c r="AA59" s="90">
        <v>10.975</v>
      </c>
      <c r="AB59" s="90">
        <v>1038.1258</v>
      </c>
      <c r="AC59" s="90">
        <v>10.2361</v>
      </c>
      <c r="AD59" s="90">
        <v>0</v>
      </c>
      <c r="AE59" s="90">
        <v>0</v>
      </c>
      <c r="AF59" s="90">
        <v>0</v>
      </c>
      <c r="AG59" s="90">
        <v>0</v>
      </c>
      <c r="AH59" s="90">
        <v>0</v>
      </c>
      <c r="AI59" s="90">
        <v>0</v>
      </c>
      <c r="AJ59" s="90">
        <v>0</v>
      </c>
      <c r="AK59" s="90">
        <v>0</v>
      </c>
      <c r="AL59" s="90">
        <v>0</v>
      </c>
      <c r="AM59" s="90">
        <v>0</v>
      </c>
      <c r="AN59" s="90">
        <v>0</v>
      </c>
      <c r="AO59" s="90">
        <v>0</v>
      </c>
      <c r="AP59" s="90">
        <v>0</v>
      </c>
      <c r="AQ59" s="90">
        <v>0</v>
      </c>
      <c r="AR59" s="90">
        <v>0</v>
      </c>
      <c r="AS59" s="90">
        <v>0</v>
      </c>
      <c r="AT59" s="90">
        <v>0</v>
      </c>
      <c r="AU59" s="90">
        <v>0</v>
      </c>
      <c r="AV59" s="90">
        <v>0</v>
      </c>
      <c r="AW59" s="90">
        <v>0</v>
      </c>
      <c r="AX59" s="90">
        <v>0</v>
      </c>
      <c r="AY59" s="90">
        <v>0</v>
      </c>
      <c r="AZ59" s="90">
        <v>0</v>
      </c>
      <c r="BA59" s="90">
        <v>0</v>
      </c>
      <c r="BB59" s="90">
        <v>0</v>
      </c>
      <c r="BC59" s="90">
        <v>0</v>
      </c>
      <c r="BD59" s="90">
        <v>0</v>
      </c>
      <c r="BE59" s="90">
        <v>0</v>
      </c>
      <c r="BF59" s="90">
        <v>0</v>
      </c>
      <c r="BG59" s="90">
        <v>0</v>
      </c>
      <c r="BH59" s="90">
        <v>0</v>
      </c>
      <c r="BI59" s="90">
        <v>0</v>
      </c>
      <c r="BJ59" s="90">
        <v>0</v>
      </c>
      <c r="BK59" s="90">
        <v>0</v>
      </c>
      <c r="BL59" s="90">
        <v>0</v>
      </c>
      <c r="BM59" s="90">
        <v>0</v>
      </c>
      <c r="BN59" s="90">
        <v>0</v>
      </c>
      <c r="BO59" s="90">
        <v>0</v>
      </c>
      <c r="BP59" s="90">
        <v>0</v>
      </c>
      <c r="BQ59" s="90">
        <v>0</v>
      </c>
      <c r="BR59" s="90">
        <v>0</v>
      </c>
      <c r="BS59" s="90">
        <v>0</v>
      </c>
      <c r="BT59" s="90">
        <v>0</v>
      </c>
    </row>
    <row r="60" spans="1:72" x14ac:dyDescent="0.2">
      <c r="A60" s="77"/>
      <c r="B60" s="88" t="s">
        <v>71</v>
      </c>
      <c r="C60" s="75" t="s">
        <v>11</v>
      </c>
      <c r="D60" s="90">
        <v>0</v>
      </c>
      <c r="E60" s="90">
        <v>0</v>
      </c>
      <c r="F60" s="90">
        <v>0</v>
      </c>
      <c r="G60" s="90">
        <v>0</v>
      </c>
      <c r="H60" s="90">
        <v>0</v>
      </c>
      <c r="I60" s="90">
        <v>0</v>
      </c>
      <c r="J60" s="90">
        <v>0</v>
      </c>
      <c r="K60" s="90">
        <v>0</v>
      </c>
      <c r="L60" s="90">
        <v>0</v>
      </c>
      <c r="M60" s="90">
        <v>0</v>
      </c>
      <c r="N60" s="90">
        <v>0</v>
      </c>
      <c r="O60" s="90">
        <v>0</v>
      </c>
      <c r="P60" s="90">
        <v>0</v>
      </c>
      <c r="Q60" s="90">
        <v>0</v>
      </c>
      <c r="R60" s="90">
        <v>0</v>
      </c>
      <c r="S60" s="90">
        <v>0</v>
      </c>
      <c r="T60" s="90">
        <v>0</v>
      </c>
      <c r="U60" s="90">
        <v>12.4673</v>
      </c>
      <c r="V60" s="90">
        <v>0</v>
      </c>
      <c r="W60" s="90">
        <v>11.239699999999999</v>
      </c>
      <c r="X60" s="90">
        <v>14.959099999999999</v>
      </c>
      <c r="Y60" s="90">
        <v>0</v>
      </c>
      <c r="Z60" s="90">
        <v>0</v>
      </c>
      <c r="AA60" s="90">
        <v>0</v>
      </c>
      <c r="AB60" s="90">
        <v>0</v>
      </c>
      <c r="AC60" s="90">
        <v>0</v>
      </c>
      <c r="AD60" s="90">
        <v>0</v>
      </c>
      <c r="AE60" s="90">
        <v>0</v>
      </c>
      <c r="AF60" s="90">
        <v>11.520899999999999</v>
      </c>
      <c r="AG60" s="90">
        <v>0</v>
      </c>
      <c r="AH60" s="90">
        <v>0</v>
      </c>
      <c r="AI60" s="90">
        <v>0</v>
      </c>
      <c r="AJ60" s="90">
        <v>0</v>
      </c>
      <c r="AK60" s="90">
        <v>0</v>
      </c>
      <c r="AL60" s="90">
        <v>0</v>
      </c>
      <c r="AM60" s="90">
        <v>0</v>
      </c>
      <c r="AN60" s="90">
        <v>0</v>
      </c>
      <c r="AO60" s="90">
        <v>0</v>
      </c>
      <c r="AP60" s="90">
        <v>0</v>
      </c>
      <c r="AQ60" s="90">
        <v>0</v>
      </c>
      <c r="AR60" s="90">
        <v>0</v>
      </c>
      <c r="AS60" s="90">
        <v>0</v>
      </c>
      <c r="AT60" s="90">
        <v>0</v>
      </c>
      <c r="AU60" s="90">
        <v>0</v>
      </c>
      <c r="AV60" s="90">
        <v>0</v>
      </c>
      <c r="AW60" s="90">
        <v>0</v>
      </c>
      <c r="AX60" s="90">
        <v>0</v>
      </c>
      <c r="AY60" s="90">
        <v>0</v>
      </c>
      <c r="AZ60" s="90">
        <v>0</v>
      </c>
      <c r="BA60" s="90">
        <v>0</v>
      </c>
      <c r="BB60" s="90">
        <v>0</v>
      </c>
      <c r="BC60" s="90">
        <v>0</v>
      </c>
      <c r="BD60" s="90">
        <v>0</v>
      </c>
      <c r="BE60" s="90">
        <v>0</v>
      </c>
      <c r="BF60" s="90">
        <v>0</v>
      </c>
      <c r="BG60" s="90">
        <v>0</v>
      </c>
      <c r="BH60" s="90">
        <v>0</v>
      </c>
      <c r="BI60" s="90">
        <v>0</v>
      </c>
      <c r="BJ60" s="90">
        <v>0</v>
      </c>
      <c r="BK60" s="90">
        <v>0</v>
      </c>
      <c r="BL60" s="90">
        <v>0</v>
      </c>
      <c r="BM60" s="90">
        <v>0</v>
      </c>
      <c r="BN60" s="90">
        <v>0</v>
      </c>
      <c r="BO60" s="90">
        <v>0</v>
      </c>
      <c r="BP60" s="90">
        <v>0</v>
      </c>
      <c r="BQ60" s="90">
        <v>0</v>
      </c>
      <c r="BR60" s="90">
        <v>0</v>
      </c>
      <c r="BS60" s="90">
        <v>0</v>
      </c>
      <c r="BT60" s="90">
        <v>0</v>
      </c>
    </row>
    <row r="61" spans="1:72" x14ac:dyDescent="0.2">
      <c r="A61" s="77"/>
      <c r="B61" s="88" t="s">
        <v>73</v>
      </c>
      <c r="C61" s="75" t="s">
        <v>11</v>
      </c>
      <c r="D61" s="90">
        <v>0</v>
      </c>
      <c r="E61" s="90">
        <v>0</v>
      </c>
      <c r="F61" s="90">
        <v>0</v>
      </c>
      <c r="G61" s="90">
        <v>0</v>
      </c>
      <c r="H61" s="90">
        <v>0</v>
      </c>
      <c r="I61" s="90">
        <v>0</v>
      </c>
      <c r="J61" s="90">
        <v>0</v>
      </c>
      <c r="K61" s="90">
        <v>0</v>
      </c>
      <c r="L61" s="90">
        <v>0</v>
      </c>
      <c r="M61" s="90">
        <v>0</v>
      </c>
      <c r="N61" s="90">
        <v>0</v>
      </c>
      <c r="O61" s="90">
        <v>0</v>
      </c>
      <c r="P61" s="90">
        <v>0</v>
      </c>
      <c r="Q61" s="90">
        <v>0</v>
      </c>
      <c r="R61" s="90">
        <v>0</v>
      </c>
      <c r="S61" s="90">
        <v>0</v>
      </c>
      <c r="T61" s="90">
        <v>0</v>
      </c>
      <c r="U61" s="90">
        <v>12.537000000000001</v>
      </c>
      <c r="V61" s="90">
        <v>0</v>
      </c>
      <c r="W61" s="90">
        <v>11.6403</v>
      </c>
      <c r="X61" s="90">
        <v>15.0427</v>
      </c>
      <c r="Y61" s="90">
        <v>0</v>
      </c>
      <c r="Z61" s="90">
        <v>13.620699999999999</v>
      </c>
      <c r="AA61" s="90">
        <v>0</v>
      </c>
      <c r="AB61" s="90">
        <v>0</v>
      </c>
      <c r="AC61" s="90">
        <v>0</v>
      </c>
      <c r="AD61" s="90">
        <v>0</v>
      </c>
      <c r="AE61" s="90">
        <v>0</v>
      </c>
      <c r="AF61" s="90">
        <v>11.450799999999999</v>
      </c>
      <c r="AG61" s="90">
        <v>0</v>
      </c>
      <c r="AH61" s="90">
        <v>0</v>
      </c>
      <c r="AI61" s="90">
        <v>0</v>
      </c>
      <c r="AJ61" s="90">
        <v>0</v>
      </c>
      <c r="AK61" s="90">
        <v>0</v>
      </c>
      <c r="AL61" s="90">
        <v>0</v>
      </c>
      <c r="AM61" s="90">
        <v>0</v>
      </c>
      <c r="AN61" s="90">
        <v>0</v>
      </c>
      <c r="AO61" s="90">
        <v>0</v>
      </c>
      <c r="AP61" s="90">
        <v>0</v>
      </c>
      <c r="AQ61" s="90">
        <v>0</v>
      </c>
      <c r="AR61" s="90">
        <v>0</v>
      </c>
      <c r="AS61" s="90">
        <v>0</v>
      </c>
      <c r="AT61" s="90">
        <v>0</v>
      </c>
      <c r="AU61" s="90">
        <v>0</v>
      </c>
      <c r="AV61" s="90">
        <v>0</v>
      </c>
      <c r="AW61" s="90">
        <v>0</v>
      </c>
      <c r="AX61" s="90">
        <v>0</v>
      </c>
      <c r="AY61" s="90">
        <v>0</v>
      </c>
      <c r="AZ61" s="90">
        <v>0</v>
      </c>
      <c r="BA61" s="90">
        <v>0</v>
      </c>
      <c r="BB61" s="90">
        <v>0</v>
      </c>
      <c r="BC61" s="90">
        <v>0</v>
      </c>
      <c r="BD61" s="90">
        <v>0</v>
      </c>
      <c r="BE61" s="90">
        <v>0</v>
      </c>
      <c r="BF61" s="90">
        <v>0</v>
      </c>
      <c r="BG61" s="90">
        <v>0</v>
      </c>
      <c r="BH61" s="90">
        <v>0</v>
      </c>
      <c r="BI61" s="90">
        <v>0</v>
      </c>
      <c r="BJ61" s="90">
        <v>0</v>
      </c>
      <c r="BK61" s="90">
        <v>0</v>
      </c>
      <c r="BL61" s="90">
        <v>0</v>
      </c>
      <c r="BM61" s="90">
        <v>0</v>
      </c>
      <c r="BN61" s="90">
        <v>0</v>
      </c>
      <c r="BO61" s="90">
        <v>0</v>
      </c>
      <c r="BP61" s="90">
        <v>0</v>
      </c>
      <c r="BQ61" s="90">
        <v>0</v>
      </c>
      <c r="BR61" s="90">
        <v>0</v>
      </c>
      <c r="BS61" s="90">
        <v>0</v>
      </c>
      <c r="BT61" s="90">
        <v>0</v>
      </c>
    </row>
    <row r="62" spans="1:72" x14ac:dyDescent="0.2">
      <c r="A62" s="77"/>
      <c r="B62" s="88" t="s">
        <v>72</v>
      </c>
      <c r="C62" s="75" t="s">
        <v>11</v>
      </c>
      <c r="D62" s="90">
        <v>0</v>
      </c>
      <c r="E62" s="90">
        <v>0</v>
      </c>
      <c r="F62" s="90">
        <v>0</v>
      </c>
      <c r="G62" s="90">
        <v>0</v>
      </c>
      <c r="H62" s="90">
        <v>0</v>
      </c>
      <c r="I62" s="90">
        <v>0</v>
      </c>
      <c r="J62" s="90">
        <v>0</v>
      </c>
      <c r="K62" s="90">
        <v>0</v>
      </c>
      <c r="L62" s="90">
        <v>0</v>
      </c>
      <c r="M62" s="90">
        <v>0</v>
      </c>
      <c r="N62" s="90">
        <v>0</v>
      </c>
      <c r="O62" s="90">
        <v>0</v>
      </c>
      <c r="P62" s="90">
        <v>0</v>
      </c>
      <c r="Q62" s="90">
        <v>0</v>
      </c>
      <c r="R62" s="90">
        <v>0</v>
      </c>
      <c r="S62" s="90">
        <v>14.6134</v>
      </c>
      <c r="T62" s="90">
        <v>15.173500000000001</v>
      </c>
      <c r="U62" s="90">
        <v>19.4681</v>
      </c>
      <c r="V62" s="90">
        <v>0</v>
      </c>
      <c r="W62" s="90">
        <v>15.851699999999999</v>
      </c>
      <c r="X62" s="90">
        <v>0</v>
      </c>
      <c r="Y62" s="90">
        <v>16.7669</v>
      </c>
      <c r="Z62" s="90">
        <v>0</v>
      </c>
      <c r="AA62" s="90">
        <v>0</v>
      </c>
      <c r="AB62" s="90">
        <v>0</v>
      </c>
      <c r="AC62" s="90">
        <v>0</v>
      </c>
      <c r="AD62" s="90">
        <v>0</v>
      </c>
      <c r="AE62" s="90">
        <v>0</v>
      </c>
      <c r="AF62" s="90">
        <v>0</v>
      </c>
      <c r="AG62" s="90">
        <v>0</v>
      </c>
      <c r="AH62" s="90">
        <v>0</v>
      </c>
      <c r="AI62" s="90">
        <v>0</v>
      </c>
      <c r="AJ62" s="90">
        <v>0</v>
      </c>
      <c r="AK62" s="90">
        <v>0</v>
      </c>
      <c r="AL62" s="90">
        <v>0</v>
      </c>
      <c r="AM62" s="90">
        <v>0</v>
      </c>
      <c r="AN62" s="90">
        <v>0</v>
      </c>
      <c r="AO62" s="90">
        <v>0</v>
      </c>
      <c r="AP62" s="90">
        <v>0</v>
      </c>
      <c r="AQ62" s="90">
        <v>0</v>
      </c>
      <c r="AR62" s="90">
        <v>0</v>
      </c>
      <c r="AS62" s="90">
        <v>0</v>
      </c>
      <c r="AT62" s="90">
        <v>0</v>
      </c>
      <c r="AU62" s="90">
        <v>0</v>
      </c>
      <c r="AV62" s="90">
        <v>0</v>
      </c>
      <c r="AW62" s="90">
        <v>0</v>
      </c>
      <c r="AX62" s="90">
        <v>0</v>
      </c>
      <c r="AY62" s="90">
        <v>0</v>
      </c>
      <c r="AZ62" s="90">
        <v>0</v>
      </c>
      <c r="BA62" s="90">
        <v>0</v>
      </c>
      <c r="BB62" s="90">
        <v>0</v>
      </c>
      <c r="BC62" s="90">
        <v>0</v>
      </c>
      <c r="BD62" s="90">
        <v>0</v>
      </c>
      <c r="BE62" s="90">
        <v>0</v>
      </c>
      <c r="BF62" s="90">
        <v>0</v>
      </c>
      <c r="BG62" s="90">
        <v>0</v>
      </c>
      <c r="BH62" s="90">
        <v>0</v>
      </c>
      <c r="BI62" s="90">
        <v>0</v>
      </c>
      <c r="BJ62" s="90">
        <v>0</v>
      </c>
      <c r="BK62" s="90">
        <v>0</v>
      </c>
      <c r="BL62" s="90">
        <v>0</v>
      </c>
      <c r="BM62" s="90">
        <v>0</v>
      </c>
      <c r="BN62" s="90">
        <v>0</v>
      </c>
      <c r="BO62" s="90">
        <v>0</v>
      </c>
      <c r="BP62" s="90">
        <v>0</v>
      </c>
      <c r="BQ62" s="90">
        <v>0</v>
      </c>
      <c r="BR62" s="90">
        <v>0</v>
      </c>
      <c r="BS62" s="90">
        <v>0</v>
      </c>
      <c r="BT62" s="90">
        <v>0</v>
      </c>
    </row>
    <row r="63" spans="1:72" x14ac:dyDescent="0.2">
      <c r="A63" s="77"/>
      <c r="B63" s="88" t="s">
        <v>58</v>
      </c>
      <c r="C63" s="75" t="s">
        <v>11</v>
      </c>
      <c r="D63" s="90">
        <v>0</v>
      </c>
      <c r="E63" s="90">
        <v>0</v>
      </c>
      <c r="F63" s="90">
        <v>0</v>
      </c>
      <c r="G63" s="90">
        <v>0</v>
      </c>
      <c r="H63" s="90">
        <v>0</v>
      </c>
      <c r="I63" s="90">
        <v>0</v>
      </c>
      <c r="J63" s="90">
        <v>0</v>
      </c>
      <c r="K63" s="90">
        <v>0</v>
      </c>
      <c r="L63" s="90">
        <v>0</v>
      </c>
      <c r="M63" s="90">
        <v>0</v>
      </c>
      <c r="N63" s="90">
        <v>0</v>
      </c>
      <c r="O63" s="90">
        <v>0</v>
      </c>
      <c r="P63" s="90">
        <v>0</v>
      </c>
      <c r="Q63" s="90">
        <v>0</v>
      </c>
      <c r="R63" s="90">
        <v>0</v>
      </c>
      <c r="S63" s="90">
        <v>0</v>
      </c>
      <c r="T63" s="90">
        <v>0</v>
      </c>
      <c r="U63" s="90">
        <v>13.436299999999999</v>
      </c>
      <c r="V63" s="90">
        <v>0</v>
      </c>
      <c r="W63" s="90">
        <v>0</v>
      </c>
      <c r="X63" s="90">
        <v>15.2318</v>
      </c>
      <c r="Y63" s="90">
        <v>0</v>
      </c>
      <c r="Z63" s="90">
        <v>0</v>
      </c>
      <c r="AA63" s="90">
        <v>0</v>
      </c>
      <c r="AB63" s="90">
        <v>0</v>
      </c>
      <c r="AC63" s="90">
        <v>0</v>
      </c>
      <c r="AD63" s="90">
        <v>0</v>
      </c>
      <c r="AE63" s="90">
        <v>0</v>
      </c>
      <c r="AF63" s="90">
        <v>0</v>
      </c>
      <c r="AG63" s="90">
        <v>0</v>
      </c>
      <c r="AH63" s="90">
        <v>0</v>
      </c>
      <c r="AI63" s="90">
        <v>0</v>
      </c>
      <c r="AJ63" s="90">
        <v>0</v>
      </c>
      <c r="AK63" s="90">
        <v>0</v>
      </c>
      <c r="AL63" s="90">
        <v>0</v>
      </c>
      <c r="AM63" s="90">
        <v>0</v>
      </c>
      <c r="AN63" s="90">
        <v>0</v>
      </c>
      <c r="AO63" s="90">
        <v>0</v>
      </c>
      <c r="AP63" s="90">
        <v>0</v>
      </c>
      <c r="AQ63" s="90">
        <v>0</v>
      </c>
      <c r="AR63" s="90">
        <v>0</v>
      </c>
      <c r="AS63" s="90">
        <v>0</v>
      </c>
      <c r="AT63" s="90">
        <v>0</v>
      </c>
      <c r="AU63" s="90">
        <v>0</v>
      </c>
      <c r="AV63" s="90">
        <v>0</v>
      </c>
      <c r="AW63" s="90">
        <v>0</v>
      </c>
      <c r="AX63" s="90">
        <v>0</v>
      </c>
      <c r="AY63" s="90">
        <v>0</v>
      </c>
      <c r="AZ63" s="90">
        <v>0</v>
      </c>
      <c r="BA63" s="90">
        <v>0</v>
      </c>
      <c r="BB63" s="90">
        <v>0</v>
      </c>
      <c r="BC63" s="90">
        <v>0</v>
      </c>
      <c r="BD63" s="90">
        <v>0</v>
      </c>
      <c r="BE63" s="90">
        <v>0</v>
      </c>
      <c r="BF63" s="90">
        <v>0</v>
      </c>
      <c r="BG63" s="90">
        <v>0</v>
      </c>
      <c r="BH63" s="90">
        <v>0</v>
      </c>
      <c r="BI63" s="90">
        <v>0</v>
      </c>
      <c r="BJ63" s="90">
        <v>0</v>
      </c>
      <c r="BK63" s="90">
        <v>0</v>
      </c>
      <c r="BL63" s="90">
        <v>0</v>
      </c>
      <c r="BM63" s="90">
        <v>0</v>
      </c>
      <c r="BN63" s="90">
        <v>0</v>
      </c>
      <c r="BO63" s="90">
        <v>0</v>
      </c>
      <c r="BP63" s="90">
        <v>0</v>
      </c>
      <c r="BQ63" s="90">
        <v>0</v>
      </c>
      <c r="BR63" s="90">
        <v>0</v>
      </c>
      <c r="BS63" s="90">
        <v>0</v>
      </c>
      <c r="BT63" s="90">
        <v>0</v>
      </c>
    </row>
    <row r="64" spans="1:72" x14ac:dyDescent="0.2">
      <c r="A64" s="77"/>
      <c r="B64" s="88" t="s">
        <v>59</v>
      </c>
      <c r="C64" s="75" t="s">
        <v>11</v>
      </c>
      <c r="D64" s="90">
        <v>0</v>
      </c>
      <c r="E64" s="90">
        <v>0</v>
      </c>
      <c r="F64" s="90">
        <v>0</v>
      </c>
      <c r="G64" s="90">
        <v>0</v>
      </c>
      <c r="H64" s="90">
        <v>0</v>
      </c>
      <c r="I64" s="90">
        <v>0</v>
      </c>
      <c r="J64" s="90">
        <v>0</v>
      </c>
      <c r="K64" s="90">
        <v>0</v>
      </c>
      <c r="L64" s="90">
        <v>0</v>
      </c>
      <c r="M64" s="90">
        <v>0</v>
      </c>
      <c r="N64" s="90">
        <v>0</v>
      </c>
      <c r="O64" s="90">
        <v>0</v>
      </c>
      <c r="P64" s="90">
        <v>0</v>
      </c>
      <c r="Q64" s="90">
        <v>0</v>
      </c>
      <c r="R64" s="90">
        <v>0</v>
      </c>
      <c r="S64" s="90">
        <v>0</v>
      </c>
      <c r="T64" s="90">
        <v>15.281599999999999</v>
      </c>
      <c r="U64" s="90">
        <v>0</v>
      </c>
      <c r="V64" s="90">
        <v>0</v>
      </c>
      <c r="W64" s="90">
        <v>0</v>
      </c>
      <c r="X64" s="90">
        <v>0</v>
      </c>
      <c r="Y64" s="90">
        <v>16.756699999999999</v>
      </c>
      <c r="Z64" s="90">
        <v>0</v>
      </c>
      <c r="AA64" s="90">
        <v>0</v>
      </c>
      <c r="AB64" s="90">
        <v>0</v>
      </c>
      <c r="AC64" s="90">
        <v>0</v>
      </c>
      <c r="AD64" s="90">
        <v>0</v>
      </c>
      <c r="AE64" s="90">
        <v>0</v>
      </c>
      <c r="AF64" s="90">
        <v>0</v>
      </c>
      <c r="AG64" s="90">
        <v>0</v>
      </c>
      <c r="AH64" s="90">
        <v>0</v>
      </c>
      <c r="AI64" s="90">
        <v>0</v>
      </c>
      <c r="AJ64" s="90">
        <v>0</v>
      </c>
      <c r="AK64" s="90">
        <v>0</v>
      </c>
      <c r="AL64" s="90">
        <v>0</v>
      </c>
      <c r="AM64" s="90">
        <v>0</v>
      </c>
      <c r="AN64" s="90">
        <v>0</v>
      </c>
      <c r="AO64" s="90">
        <v>0</v>
      </c>
      <c r="AP64" s="90">
        <v>0</v>
      </c>
      <c r="AQ64" s="90">
        <v>0</v>
      </c>
      <c r="AR64" s="90">
        <v>0</v>
      </c>
      <c r="AS64" s="90">
        <v>0</v>
      </c>
      <c r="AT64" s="90">
        <v>0</v>
      </c>
      <c r="AU64" s="90">
        <v>0</v>
      </c>
      <c r="AV64" s="90">
        <v>0</v>
      </c>
      <c r="AW64" s="90">
        <v>0</v>
      </c>
      <c r="AX64" s="90">
        <v>0</v>
      </c>
      <c r="AY64" s="90">
        <v>0</v>
      </c>
      <c r="AZ64" s="90">
        <v>0</v>
      </c>
      <c r="BA64" s="90">
        <v>0</v>
      </c>
      <c r="BB64" s="90">
        <v>0</v>
      </c>
      <c r="BC64" s="90">
        <v>0</v>
      </c>
      <c r="BD64" s="90">
        <v>0</v>
      </c>
      <c r="BE64" s="90">
        <v>0</v>
      </c>
      <c r="BF64" s="90">
        <v>0</v>
      </c>
      <c r="BG64" s="90">
        <v>0</v>
      </c>
      <c r="BH64" s="90">
        <v>0</v>
      </c>
      <c r="BI64" s="90">
        <v>0</v>
      </c>
      <c r="BJ64" s="90">
        <v>0</v>
      </c>
      <c r="BK64" s="90">
        <v>0</v>
      </c>
      <c r="BL64" s="90">
        <v>0</v>
      </c>
      <c r="BM64" s="90">
        <v>0</v>
      </c>
      <c r="BN64" s="90">
        <v>0</v>
      </c>
      <c r="BO64" s="90">
        <v>0</v>
      </c>
      <c r="BP64" s="90">
        <v>0</v>
      </c>
      <c r="BQ64" s="90">
        <v>0</v>
      </c>
      <c r="BR64" s="90">
        <v>0</v>
      </c>
      <c r="BS64" s="90">
        <v>0</v>
      </c>
      <c r="BT64" s="90">
        <v>0</v>
      </c>
    </row>
    <row r="65" spans="1:72" x14ac:dyDescent="0.2">
      <c r="A65" s="77"/>
      <c r="B65" s="88" t="s">
        <v>60</v>
      </c>
      <c r="C65" s="75" t="s">
        <v>11</v>
      </c>
      <c r="D65" s="90">
        <v>0</v>
      </c>
      <c r="E65" s="90">
        <v>0</v>
      </c>
      <c r="F65" s="90">
        <v>0</v>
      </c>
      <c r="G65" s="90">
        <v>0</v>
      </c>
      <c r="H65" s="90">
        <v>0</v>
      </c>
      <c r="I65" s="90">
        <v>0</v>
      </c>
      <c r="J65" s="90">
        <v>0</v>
      </c>
      <c r="K65" s="90">
        <v>0</v>
      </c>
      <c r="L65" s="90">
        <v>0</v>
      </c>
      <c r="M65" s="90">
        <v>0</v>
      </c>
      <c r="N65" s="90">
        <v>0</v>
      </c>
      <c r="O65" s="90">
        <v>0</v>
      </c>
      <c r="P65" s="90">
        <v>0</v>
      </c>
      <c r="Q65" s="90">
        <v>0</v>
      </c>
      <c r="R65" s="90">
        <v>0</v>
      </c>
      <c r="S65" s="90">
        <v>10.007400000000001</v>
      </c>
      <c r="T65" s="90">
        <v>10.102499999999999</v>
      </c>
      <c r="U65" s="90">
        <v>0</v>
      </c>
      <c r="V65" s="90">
        <v>0</v>
      </c>
      <c r="W65" s="90">
        <v>0</v>
      </c>
      <c r="X65" s="90">
        <v>0</v>
      </c>
      <c r="Y65" s="90">
        <v>10.285500000000001</v>
      </c>
      <c r="Z65" s="90">
        <v>0</v>
      </c>
      <c r="AA65" s="90">
        <v>0</v>
      </c>
      <c r="AB65" s="90">
        <v>1000</v>
      </c>
      <c r="AC65" s="90">
        <v>10.17</v>
      </c>
      <c r="AD65" s="90">
        <v>0</v>
      </c>
      <c r="AE65" s="90">
        <v>0</v>
      </c>
      <c r="AF65" s="90">
        <v>0</v>
      </c>
      <c r="AG65" s="90">
        <v>0</v>
      </c>
      <c r="AH65" s="90">
        <v>0</v>
      </c>
      <c r="AI65" s="90">
        <v>0</v>
      </c>
      <c r="AJ65" s="90">
        <v>0</v>
      </c>
      <c r="AK65" s="90">
        <v>0</v>
      </c>
      <c r="AL65" s="90">
        <v>0</v>
      </c>
      <c r="AM65" s="90">
        <v>0</v>
      </c>
      <c r="AN65" s="90">
        <v>0</v>
      </c>
      <c r="AO65" s="90">
        <v>0</v>
      </c>
      <c r="AP65" s="90">
        <v>0</v>
      </c>
      <c r="AQ65" s="90">
        <v>0</v>
      </c>
      <c r="AR65" s="90">
        <v>0</v>
      </c>
      <c r="AS65" s="90">
        <v>0</v>
      </c>
      <c r="AT65" s="90">
        <v>0</v>
      </c>
      <c r="AU65" s="90">
        <v>0</v>
      </c>
      <c r="AV65" s="90">
        <v>0</v>
      </c>
      <c r="AW65" s="90">
        <v>0</v>
      </c>
      <c r="AX65" s="90">
        <v>0</v>
      </c>
      <c r="AY65" s="90">
        <v>0</v>
      </c>
      <c r="AZ65" s="90">
        <v>0</v>
      </c>
      <c r="BA65" s="90">
        <v>0</v>
      </c>
      <c r="BB65" s="90">
        <v>0</v>
      </c>
      <c r="BC65" s="90">
        <v>0</v>
      </c>
      <c r="BD65" s="90">
        <v>0</v>
      </c>
      <c r="BE65" s="90">
        <v>0</v>
      </c>
      <c r="BF65" s="90">
        <v>0</v>
      </c>
      <c r="BG65" s="90">
        <v>0</v>
      </c>
      <c r="BH65" s="90">
        <v>0</v>
      </c>
      <c r="BI65" s="90">
        <v>0</v>
      </c>
      <c r="BJ65" s="90">
        <v>0</v>
      </c>
      <c r="BK65" s="90">
        <v>0</v>
      </c>
      <c r="BL65" s="90">
        <v>0</v>
      </c>
      <c r="BM65" s="90">
        <v>0</v>
      </c>
      <c r="BN65" s="90">
        <v>0</v>
      </c>
      <c r="BO65" s="90">
        <v>0</v>
      </c>
      <c r="BP65" s="90">
        <v>0</v>
      </c>
      <c r="BQ65" s="90">
        <v>0</v>
      </c>
      <c r="BR65" s="90">
        <v>0</v>
      </c>
      <c r="BS65" s="90">
        <v>0</v>
      </c>
      <c r="BT65" s="90">
        <v>0</v>
      </c>
    </row>
    <row r="66" spans="1:72" x14ac:dyDescent="0.2">
      <c r="A66" s="77"/>
      <c r="B66" s="88" t="s">
        <v>61</v>
      </c>
      <c r="C66" s="75" t="s">
        <v>11</v>
      </c>
      <c r="D66" s="90">
        <v>24.5306</v>
      </c>
      <c r="E66" s="90">
        <v>30.685300000000002</v>
      </c>
      <c r="F66" s="90">
        <v>17.7364</v>
      </c>
      <c r="G66" s="90">
        <v>13.3156</v>
      </c>
      <c r="H66" s="90">
        <v>16.360600000000002</v>
      </c>
      <c r="I66" s="90">
        <v>17.5778</v>
      </c>
      <c r="J66" s="90">
        <v>11.875299999999999</v>
      </c>
      <c r="K66" s="90">
        <v>14.250999999999999</v>
      </c>
      <c r="L66" s="90">
        <v>15.9283</v>
      </c>
      <c r="M66" s="90">
        <v>10.7971</v>
      </c>
      <c r="N66" s="90">
        <v>10.8474</v>
      </c>
      <c r="O66" s="90">
        <v>11.0943</v>
      </c>
      <c r="P66" s="90">
        <v>10.3344</v>
      </c>
      <c r="Q66" s="90">
        <v>10.2822</v>
      </c>
      <c r="R66" s="90">
        <v>11.494400000000001</v>
      </c>
      <c r="S66" s="90">
        <v>0</v>
      </c>
      <c r="T66" s="90">
        <v>0</v>
      </c>
      <c r="U66" s="90">
        <v>0</v>
      </c>
      <c r="V66" s="90">
        <v>11.8482</v>
      </c>
      <c r="W66" s="90">
        <v>0</v>
      </c>
      <c r="X66" s="90">
        <v>0</v>
      </c>
      <c r="Y66" s="90">
        <v>0</v>
      </c>
      <c r="Z66" s="90">
        <v>0</v>
      </c>
      <c r="AA66" s="90">
        <v>10.061999999999999</v>
      </c>
      <c r="AB66" s="90">
        <v>0</v>
      </c>
      <c r="AC66" s="90">
        <v>0</v>
      </c>
      <c r="AD66" s="90">
        <v>12.5093</v>
      </c>
      <c r="AE66" s="90">
        <v>12.3127</v>
      </c>
      <c r="AF66" s="90">
        <v>0</v>
      </c>
      <c r="AG66" s="90">
        <v>11.817299999999999</v>
      </c>
      <c r="AH66" s="90">
        <v>11.8689</v>
      </c>
      <c r="AI66" s="90">
        <v>11.9438</v>
      </c>
      <c r="AJ66" s="90">
        <v>11.903700000000001</v>
      </c>
      <c r="AK66" s="90">
        <v>0</v>
      </c>
      <c r="AL66" s="90">
        <v>9.0467999999999993</v>
      </c>
      <c r="AM66" s="90">
        <v>8.9875000000000007</v>
      </c>
      <c r="AN66" s="90">
        <v>8.7030999999999992</v>
      </c>
      <c r="AO66" s="90">
        <v>9.2797999999999998</v>
      </c>
      <c r="AP66" s="90">
        <v>8.9555000000000007</v>
      </c>
      <c r="AQ66" s="90">
        <v>7.9861000000000004</v>
      </c>
      <c r="AR66" s="90">
        <v>7.7378999999999998</v>
      </c>
      <c r="AS66" s="90">
        <v>7.3068</v>
      </c>
      <c r="AT66" s="90">
        <v>6.9855</v>
      </c>
      <c r="AU66" s="90">
        <v>10.1035</v>
      </c>
      <c r="AV66" s="90">
        <v>9.8742999999999999</v>
      </c>
      <c r="AW66" s="90">
        <v>13.707800000000001</v>
      </c>
      <c r="AX66" s="90">
        <v>7.3083</v>
      </c>
      <c r="AY66" s="90">
        <v>9.4335000000000004</v>
      </c>
      <c r="AZ66" s="90">
        <v>9.3209999999999997</v>
      </c>
      <c r="BA66" s="90">
        <v>9.2354000000000003</v>
      </c>
      <c r="BB66" s="90">
        <v>12.6256</v>
      </c>
      <c r="BC66" s="90">
        <v>13.9595</v>
      </c>
      <c r="BD66" s="90">
        <v>7.4492000000000003</v>
      </c>
      <c r="BE66" s="90">
        <v>8.5473999999999997</v>
      </c>
      <c r="BF66" s="90">
        <v>8.1978000000000009</v>
      </c>
      <c r="BG66" s="90">
        <v>7.5594999999999999</v>
      </c>
      <c r="BH66" s="90">
        <v>7.3859000000000004</v>
      </c>
      <c r="BI66" s="90">
        <v>6.9355000000000002</v>
      </c>
      <c r="BJ66" s="90">
        <v>7.5867000000000004</v>
      </c>
      <c r="BK66" s="90">
        <v>7.8521999999999998</v>
      </c>
      <c r="BL66" s="90">
        <v>8.5497999999999994</v>
      </c>
      <c r="BM66" s="90">
        <v>8.9101999999999997</v>
      </c>
      <c r="BN66" s="90">
        <v>8.9353999999999996</v>
      </c>
      <c r="BO66" s="90">
        <v>10.1433</v>
      </c>
      <c r="BP66" s="90">
        <v>10.950100000000001</v>
      </c>
      <c r="BQ66" s="90">
        <v>11.0328</v>
      </c>
      <c r="BR66" s="90">
        <v>11.0158</v>
      </c>
      <c r="BS66" s="90">
        <v>12.9786</v>
      </c>
      <c r="BT66" s="92">
        <v>18.302399999999999</v>
      </c>
    </row>
    <row r="67" spans="1:72" x14ac:dyDescent="0.2">
      <c r="A67" s="77"/>
      <c r="B67" s="88" t="s">
        <v>318</v>
      </c>
      <c r="C67" s="75" t="s">
        <v>11</v>
      </c>
      <c r="D67" s="90">
        <v>0</v>
      </c>
      <c r="E67" s="90">
        <v>0</v>
      </c>
      <c r="F67" s="90">
        <v>0</v>
      </c>
      <c r="G67" s="90">
        <v>0</v>
      </c>
      <c r="H67" s="90">
        <v>0</v>
      </c>
      <c r="I67" s="90">
        <v>0</v>
      </c>
      <c r="J67" s="90">
        <v>0</v>
      </c>
      <c r="K67" s="90">
        <v>0</v>
      </c>
      <c r="L67" s="90">
        <v>0</v>
      </c>
      <c r="M67" s="90">
        <v>0</v>
      </c>
      <c r="N67" s="90">
        <v>0</v>
      </c>
      <c r="O67" s="90">
        <v>0</v>
      </c>
      <c r="P67" s="90">
        <v>0</v>
      </c>
      <c r="Q67" s="90">
        <v>0</v>
      </c>
      <c r="R67" s="90">
        <v>0</v>
      </c>
      <c r="S67" s="90">
        <v>11.000299999999999</v>
      </c>
      <c r="T67" s="90">
        <v>26.3203</v>
      </c>
      <c r="U67" s="90">
        <v>0</v>
      </c>
      <c r="V67" s="90">
        <v>0</v>
      </c>
      <c r="W67" s="90">
        <v>12.152200000000001</v>
      </c>
      <c r="X67" s="90">
        <v>0</v>
      </c>
      <c r="Y67" s="90">
        <v>0</v>
      </c>
      <c r="Z67" s="90">
        <v>0</v>
      </c>
      <c r="AA67" s="90">
        <v>10.334300000000001</v>
      </c>
      <c r="AB67" s="90">
        <v>1062.4884</v>
      </c>
      <c r="AC67" s="90">
        <v>0</v>
      </c>
      <c r="AD67" s="90">
        <v>0</v>
      </c>
      <c r="AE67" s="90">
        <v>0</v>
      </c>
      <c r="AF67" s="90">
        <v>0</v>
      </c>
      <c r="AG67" s="90">
        <v>0</v>
      </c>
      <c r="AH67" s="90">
        <v>0</v>
      </c>
      <c r="AI67" s="90">
        <v>0</v>
      </c>
      <c r="AJ67" s="90">
        <v>0</v>
      </c>
      <c r="AK67" s="90">
        <v>0</v>
      </c>
      <c r="AL67" s="90">
        <v>0</v>
      </c>
      <c r="AM67" s="90">
        <v>0</v>
      </c>
      <c r="AN67" s="90">
        <v>0</v>
      </c>
      <c r="AO67" s="90">
        <v>0</v>
      </c>
      <c r="AP67" s="90">
        <v>0</v>
      </c>
      <c r="AQ67" s="90">
        <v>0</v>
      </c>
      <c r="AR67" s="90">
        <v>0</v>
      </c>
      <c r="AS67" s="90">
        <v>0</v>
      </c>
      <c r="AT67" s="90">
        <v>0</v>
      </c>
      <c r="AU67" s="90">
        <v>0</v>
      </c>
      <c r="AV67" s="90">
        <v>0</v>
      </c>
      <c r="AW67" s="90">
        <v>0</v>
      </c>
      <c r="AX67" s="90">
        <v>0</v>
      </c>
      <c r="AY67" s="90">
        <v>0</v>
      </c>
      <c r="AZ67" s="90">
        <v>0</v>
      </c>
      <c r="BA67" s="90">
        <v>0</v>
      </c>
      <c r="BB67" s="90">
        <v>0</v>
      </c>
      <c r="BC67" s="90">
        <v>0</v>
      </c>
      <c r="BD67" s="90">
        <v>0</v>
      </c>
      <c r="BE67" s="90">
        <v>0</v>
      </c>
      <c r="BF67" s="90">
        <v>0</v>
      </c>
      <c r="BG67" s="90">
        <v>0</v>
      </c>
      <c r="BH67" s="90">
        <v>0</v>
      </c>
      <c r="BI67" s="90">
        <v>0</v>
      </c>
      <c r="BJ67" s="90">
        <v>0</v>
      </c>
      <c r="BK67" s="90">
        <v>0</v>
      </c>
      <c r="BL67" s="90">
        <v>0</v>
      </c>
      <c r="BM67" s="90">
        <v>0</v>
      </c>
      <c r="BN67" s="90">
        <v>0</v>
      </c>
      <c r="BO67" s="90">
        <v>0</v>
      </c>
      <c r="BP67" s="90">
        <v>0</v>
      </c>
      <c r="BQ67" s="90">
        <v>0</v>
      </c>
      <c r="BR67" s="90">
        <v>0</v>
      </c>
      <c r="BS67" s="90">
        <v>0</v>
      </c>
      <c r="BT67" s="90">
        <v>0</v>
      </c>
    </row>
    <row r="68" spans="1:72" x14ac:dyDescent="0.2">
      <c r="A68" s="77"/>
      <c r="B68" s="88" t="s">
        <v>62</v>
      </c>
      <c r="C68" s="75" t="s">
        <v>11</v>
      </c>
      <c r="D68" s="90">
        <v>29.5944</v>
      </c>
      <c r="E68" s="90">
        <v>455.73579999999998</v>
      </c>
      <c r="F68" s="90">
        <v>35.694699999999997</v>
      </c>
      <c r="G68" s="90">
        <v>187.9366</v>
      </c>
      <c r="H68" s="90">
        <v>81.069699999999997</v>
      </c>
      <c r="I68" s="90">
        <v>42.516100000000002</v>
      </c>
      <c r="J68" s="90">
        <v>96.171700000000001</v>
      </c>
      <c r="K68" s="90">
        <v>97.738200000000006</v>
      </c>
      <c r="L68" s="90">
        <v>37.745399999999997</v>
      </c>
      <c r="M68" s="90">
        <v>11.2799</v>
      </c>
      <c r="N68" s="90">
        <v>11.849500000000001</v>
      </c>
      <c r="O68" s="90">
        <v>11.0943</v>
      </c>
      <c r="P68" s="90">
        <v>10.3445</v>
      </c>
      <c r="Q68" s="90">
        <v>10.2818</v>
      </c>
      <c r="R68" s="90">
        <v>11.494400000000001</v>
      </c>
      <c r="S68" s="90">
        <v>26.565799999999999</v>
      </c>
      <c r="T68" s="90">
        <v>42.7014</v>
      </c>
      <c r="U68" s="90">
        <v>60.909500000000001</v>
      </c>
      <c r="V68" s="90">
        <v>27.470300000000002</v>
      </c>
      <c r="W68" s="90">
        <v>33.816099999999999</v>
      </c>
      <c r="X68" s="90">
        <v>31.153400000000001</v>
      </c>
      <c r="Y68" s="90">
        <v>33.484999999999999</v>
      </c>
      <c r="Z68" s="90">
        <v>20.764600000000002</v>
      </c>
      <c r="AA68" s="90">
        <v>11.5105</v>
      </c>
      <c r="AB68" s="90">
        <v>1078.3676</v>
      </c>
      <c r="AC68" s="90">
        <v>10.859500000000001</v>
      </c>
      <c r="AD68" s="90">
        <v>13.916499999999999</v>
      </c>
      <c r="AE68" s="90">
        <v>13.658300000000001</v>
      </c>
      <c r="AF68" s="90">
        <v>12.353899999999999</v>
      </c>
      <c r="AG68" s="90">
        <v>12.3873</v>
      </c>
      <c r="AH68" s="90">
        <v>12.326499999999999</v>
      </c>
      <c r="AI68" s="90">
        <v>12.2874</v>
      </c>
      <c r="AJ68" s="90">
        <v>12.2498</v>
      </c>
      <c r="AK68" s="90">
        <v>11.7379</v>
      </c>
      <c r="AL68" s="90">
        <v>11.3729</v>
      </c>
      <c r="AM68" s="90">
        <v>11.308299999999999</v>
      </c>
      <c r="AN68" s="90">
        <v>10.9754</v>
      </c>
      <c r="AO68" s="90">
        <v>9.2797999999999998</v>
      </c>
      <c r="AP68" s="90">
        <v>8.9555000000000007</v>
      </c>
      <c r="AQ68" s="90">
        <v>7.9861000000000004</v>
      </c>
      <c r="AR68" s="90">
        <v>7.7380000000000004</v>
      </c>
      <c r="AS68" s="90">
        <v>7.3068</v>
      </c>
      <c r="AT68" s="90">
        <v>6.9855</v>
      </c>
      <c r="AU68" s="90">
        <v>10.1035</v>
      </c>
      <c r="AV68" s="90">
        <v>9.8742999999999999</v>
      </c>
      <c r="AW68" s="90">
        <v>17.138300000000001</v>
      </c>
      <c r="AX68" s="90">
        <v>7.3086000000000002</v>
      </c>
      <c r="AY68" s="90">
        <v>9.4335000000000004</v>
      </c>
      <c r="AZ68" s="90">
        <v>9.3209999999999997</v>
      </c>
      <c r="BA68" s="90">
        <v>9.2354000000000003</v>
      </c>
      <c r="BB68" s="90">
        <v>13.6883</v>
      </c>
      <c r="BC68" s="90">
        <v>15.0565</v>
      </c>
      <c r="BD68" s="90">
        <v>7.4492000000000003</v>
      </c>
      <c r="BE68" s="90">
        <v>8.5473999999999997</v>
      </c>
      <c r="BF68" s="90">
        <v>8.9002999999999997</v>
      </c>
      <c r="BG68" s="90">
        <v>7.5594999999999999</v>
      </c>
      <c r="BH68" s="90">
        <v>7.3859000000000004</v>
      </c>
      <c r="BI68" s="90">
        <v>6.9355000000000002</v>
      </c>
      <c r="BJ68" s="90">
        <v>7.5867000000000004</v>
      </c>
      <c r="BK68" s="90">
        <v>7.8521999999999998</v>
      </c>
      <c r="BL68" s="90">
        <v>8.5496999999999996</v>
      </c>
      <c r="BM68" s="90">
        <v>8.9101999999999997</v>
      </c>
      <c r="BN68" s="90">
        <v>8.9353999999999996</v>
      </c>
      <c r="BO68" s="90">
        <v>10.1433</v>
      </c>
      <c r="BP68" s="90">
        <v>10.950100000000001</v>
      </c>
      <c r="BQ68" s="90">
        <v>11.0328</v>
      </c>
      <c r="BR68" s="90">
        <v>11.0158</v>
      </c>
      <c r="BS68" s="90">
        <v>15.165100000000001</v>
      </c>
      <c r="BT68" s="92">
        <v>20.571000000000002</v>
      </c>
    </row>
    <row r="69" spans="1:72" x14ac:dyDescent="0.2">
      <c r="A69" s="77"/>
      <c r="B69" s="88" t="s">
        <v>63</v>
      </c>
      <c r="C69" s="75" t="s">
        <v>11</v>
      </c>
      <c r="D69" s="90">
        <v>0</v>
      </c>
      <c r="E69" s="90">
        <v>0</v>
      </c>
      <c r="F69" s="90">
        <v>0</v>
      </c>
      <c r="G69" s="90">
        <v>0</v>
      </c>
      <c r="H69" s="90">
        <v>0</v>
      </c>
      <c r="I69" s="90">
        <v>0</v>
      </c>
      <c r="J69" s="90">
        <v>0</v>
      </c>
      <c r="K69" s="90">
        <v>0</v>
      </c>
      <c r="L69" s="90">
        <v>0</v>
      </c>
      <c r="M69" s="90">
        <v>0</v>
      </c>
      <c r="N69" s="90">
        <v>0</v>
      </c>
      <c r="O69" s="90">
        <v>0</v>
      </c>
      <c r="P69" s="90">
        <v>0</v>
      </c>
      <c r="Q69" s="90">
        <v>0</v>
      </c>
      <c r="R69" s="90">
        <v>0</v>
      </c>
      <c r="S69" s="90">
        <v>0</v>
      </c>
      <c r="T69" s="90">
        <v>0</v>
      </c>
      <c r="U69" s="90">
        <v>0</v>
      </c>
      <c r="V69" s="90">
        <v>0</v>
      </c>
      <c r="W69" s="90">
        <v>12.443300000000001</v>
      </c>
      <c r="X69" s="90">
        <v>0</v>
      </c>
      <c r="Y69" s="90">
        <v>0</v>
      </c>
      <c r="Z69" s="90">
        <v>14.466100000000001</v>
      </c>
      <c r="AA69" s="90">
        <v>0</v>
      </c>
      <c r="AB69" s="90">
        <v>0</v>
      </c>
      <c r="AC69" s="90">
        <v>0</v>
      </c>
      <c r="AD69" s="90">
        <v>0</v>
      </c>
      <c r="AE69" s="90">
        <v>0</v>
      </c>
      <c r="AF69" s="90">
        <v>11.620200000000001</v>
      </c>
      <c r="AG69" s="90">
        <v>0</v>
      </c>
      <c r="AH69" s="90">
        <v>0</v>
      </c>
      <c r="AI69" s="90">
        <v>0</v>
      </c>
      <c r="AJ69" s="90">
        <v>0</v>
      </c>
      <c r="AK69" s="90">
        <v>0</v>
      </c>
      <c r="AL69" s="90">
        <v>0</v>
      </c>
      <c r="AM69" s="90">
        <v>0</v>
      </c>
      <c r="AN69" s="90">
        <v>0</v>
      </c>
      <c r="AO69" s="90">
        <v>0</v>
      </c>
      <c r="AP69" s="90">
        <v>0</v>
      </c>
      <c r="AQ69" s="90">
        <v>0</v>
      </c>
      <c r="AR69" s="90">
        <v>0</v>
      </c>
      <c r="AS69" s="90">
        <v>0</v>
      </c>
      <c r="AT69" s="90">
        <v>0</v>
      </c>
      <c r="AU69" s="90">
        <v>0</v>
      </c>
      <c r="AV69" s="90">
        <v>0</v>
      </c>
      <c r="AW69" s="90">
        <v>0</v>
      </c>
      <c r="AX69" s="90">
        <v>0</v>
      </c>
      <c r="AY69" s="90">
        <v>0</v>
      </c>
      <c r="AZ69" s="90">
        <v>0</v>
      </c>
      <c r="BA69" s="90">
        <v>0</v>
      </c>
      <c r="BB69" s="90">
        <v>0</v>
      </c>
      <c r="BC69" s="90">
        <v>0</v>
      </c>
      <c r="BD69" s="90">
        <v>0</v>
      </c>
      <c r="BE69" s="90">
        <v>0</v>
      </c>
      <c r="BF69" s="90">
        <v>0</v>
      </c>
      <c r="BG69" s="90">
        <v>0</v>
      </c>
      <c r="BH69" s="90">
        <v>0</v>
      </c>
      <c r="BI69" s="90">
        <v>0</v>
      </c>
      <c r="BJ69" s="90">
        <v>0</v>
      </c>
      <c r="BK69" s="90">
        <v>0</v>
      </c>
      <c r="BL69" s="90">
        <v>0</v>
      </c>
      <c r="BM69" s="90">
        <v>0</v>
      </c>
      <c r="BN69" s="90">
        <v>0</v>
      </c>
      <c r="BO69" s="90">
        <v>0</v>
      </c>
      <c r="BP69" s="90">
        <v>0</v>
      </c>
      <c r="BQ69" s="90">
        <v>0</v>
      </c>
      <c r="BR69" s="90">
        <v>0</v>
      </c>
      <c r="BS69" s="90">
        <v>0</v>
      </c>
      <c r="BT69" s="90">
        <v>0</v>
      </c>
    </row>
    <row r="70" spans="1:72" x14ac:dyDescent="0.2">
      <c r="A70" s="77"/>
      <c r="B70" s="88" t="s">
        <v>64</v>
      </c>
      <c r="C70" s="75" t="s">
        <v>11</v>
      </c>
      <c r="D70" s="90">
        <v>0</v>
      </c>
      <c r="E70" s="90">
        <v>0</v>
      </c>
      <c r="F70" s="90">
        <v>0</v>
      </c>
      <c r="G70" s="90">
        <v>0</v>
      </c>
      <c r="H70" s="90">
        <v>0</v>
      </c>
      <c r="I70" s="90">
        <v>0</v>
      </c>
      <c r="J70" s="90">
        <v>0</v>
      </c>
      <c r="K70" s="90">
        <v>0</v>
      </c>
      <c r="L70" s="90">
        <v>0</v>
      </c>
      <c r="M70" s="90">
        <v>0</v>
      </c>
      <c r="N70" s="90">
        <v>0</v>
      </c>
      <c r="O70" s="90">
        <v>0</v>
      </c>
      <c r="P70" s="90">
        <v>0</v>
      </c>
      <c r="Q70" s="90">
        <v>0</v>
      </c>
      <c r="R70" s="90">
        <v>0</v>
      </c>
      <c r="S70" s="90">
        <v>10.764799999999999</v>
      </c>
      <c r="T70" s="90">
        <v>10.7667</v>
      </c>
      <c r="U70" s="90">
        <v>0</v>
      </c>
      <c r="V70" s="90">
        <v>11.0656</v>
      </c>
      <c r="W70" s="90">
        <v>12.5733</v>
      </c>
      <c r="X70" s="90">
        <v>14.683</v>
      </c>
      <c r="Y70" s="90">
        <v>11.4855</v>
      </c>
      <c r="Z70" s="90">
        <v>12.2507</v>
      </c>
      <c r="AA70" s="90">
        <v>10.9903</v>
      </c>
      <c r="AB70" s="90">
        <v>1041.8739</v>
      </c>
      <c r="AC70" s="90">
        <v>10.2629</v>
      </c>
      <c r="AD70" s="90">
        <v>0</v>
      </c>
      <c r="AE70" s="90">
        <v>0</v>
      </c>
      <c r="AF70" s="90">
        <v>0</v>
      </c>
      <c r="AG70" s="90">
        <v>0</v>
      </c>
      <c r="AH70" s="90">
        <v>0</v>
      </c>
      <c r="AI70" s="90">
        <v>0</v>
      </c>
      <c r="AJ70" s="90">
        <v>0</v>
      </c>
      <c r="AK70" s="90">
        <v>0</v>
      </c>
      <c r="AL70" s="90">
        <v>0</v>
      </c>
      <c r="AM70" s="90">
        <v>0</v>
      </c>
      <c r="AN70" s="90">
        <v>0</v>
      </c>
      <c r="AO70" s="90">
        <v>0</v>
      </c>
      <c r="AP70" s="90">
        <v>0</v>
      </c>
      <c r="AQ70" s="90">
        <v>0</v>
      </c>
      <c r="AR70" s="90">
        <v>0</v>
      </c>
      <c r="AS70" s="90">
        <v>0</v>
      </c>
      <c r="AT70" s="90">
        <v>0</v>
      </c>
      <c r="AU70" s="90">
        <v>0</v>
      </c>
      <c r="AV70" s="90">
        <v>0</v>
      </c>
      <c r="AW70" s="90">
        <v>0</v>
      </c>
      <c r="AX70" s="90">
        <v>0</v>
      </c>
      <c r="AY70" s="90">
        <v>0</v>
      </c>
      <c r="AZ70" s="90">
        <v>0</v>
      </c>
      <c r="BA70" s="90">
        <v>0</v>
      </c>
      <c r="BB70" s="90">
        <v>0</v>
      </c>
      <c r="BC70" s="90">
        <v>0</v>
      </c>
      <c r="BD70" s="90">
        <v>0</v>
      </c>
      <c r="BE70" s="90">
        <v>0</v>
      </c>
      <c r="BF70" s="90">
        <v>0</v>
      </c>
      <c r="BG70" s="90">
        <v>0</v>
      </c>
      <c r="BH70" s="90">
        <v>0</v>
      </c>
      <c r="BI70" s="90">
        <v>0</v>
      </c>
      <c r="BJ70" s="90">
        <v>0</v>
      </c>
      <c r="BK70" s="90">
        <v>0</v>
      </c>
      <c r="BL70" s="90">
        <v>0</v>
      </c>
      <c r="BM70" s="90">
        <v>0</v>
      </c>
      <c r="BN70" s="90">
        <v>0</v>
      </c>
      <c r="BO70" s="90">
        <v>0</v>
      </c>
      <c r="BP70" s="90">
        <v>0</v>
      </c>
      <c r="BQ70" s="90">
        <v>0</v>
      </c>
      <c r="BR70" s="90">
        <v>0</v>
      </c>
      <c r="BS70" s="90">
        <v>0</v>
      </c>
      <c r="BT70" s="90">
        <v>0</v>
      </c>
    </row>
    <row r="71" spans="1:72" x14ac:dyDescent="0.2">
      <c r="A71" s="77"/>
      <c r="B71" s="88" t="s">
        <v>319</v>
      </c>
      <c r="C71" s="75" t="s">
        <v>11</v>
      </c>
      <c r="D71" s="90">
        <v>0</v>
      </c>
      <c r="E71" s="90">
        <v>0</v>
      </c>
      <c r="F71" s="90">
        <v>0</v>
      </c>
      <c r="G71" s="90">
        <v>0</v>
      </c>
      <c r="H71" s="90">
        <v>0</v>
      </c>
      <c r="I71" s="90">
        <v>0</v>
      </c>
      <c r="J71" s="90">
        <v>0</v>
      </c>
      <c r="K71" s="90">
        <v>0</v>
      </c>
      <c r="L71" s="90">
        <v>0</v>
      </c>
      <c r="M71" s="90">
        <v>0</v>
      </c>
      <c r="N71" s="90">
        <v>0</v>
      </c>
      <c r="O71" s="90">
        <v>0</v>
      </c>
      <c r="P71" s="90">
        <v>0</v>
      </c>
      <c r="Q71" s="90">
        <v>0</v>
      </c>
      <c r="R71" s="90">
        <v>0</v>
      </c>
      <c r="S71" s="90">
        <v>11.6119</v>
      </c>
      <c r="T71" s="90">
        <v>39.3675</v>
      </c>
      <c r="U71" s="90">
        <v>22.991199999999999</v>
      </c>
      <c r="V71" s="90">
        <v>0</v>
      </c>
      <c r="W71" s="90">
        <v>0</v>
      </c>
      <c r="X71" s="90">
        <v>16.522500000000001</v>
      </c>
      <c r="Y71" s="90">
        <v>0</v>
      </c>
      <c r="Z71" s="90">
        <v>14.4848</v>
      </c>
      <c r="AA71" s="90">
        <v>11.0877</v>
      </c>
      <c r="AB71" s="90">
        <v>0</v>
      </c>
      <c r="AC71" s="90">
        <v>10.6007</v>
      </c>
      <c r="AD71" s="90">
        <v>0</v>
      </c>
      <c r="AE71" s="90">
        <v>0</v>
      </c>
      <c r="AF71" s="90">
        <v>0</v>
      </c>
      <c r="AG71" s="90">
        <v>0</v>
      </c>
      <c r="AH71" s="90">
        <v>0</v>
      </c>
      <c r="AI71" s="90">
        <v>0</v>
      </c>
      <c r="AJ71" s="90">
        <v>0</v>
      </c>
      <c r="AK71" s="90">
        <v>0</v>
      </c>
      <c r="AL71" s="90">
        <v>0</v>
      </c>
      <c r="AM71" s="90">
        <v>0</v>
      </c>
      <c r="AN71" s="90">
        <v>0</v>
      </c>
      <c r="AO71" s="90">
        <v>0</v>
      </c>
      <c r="AP71" s="90">
        <v>0</v>
      </c>
      <c r="AQ71" s="90">
        <v>0</v>
      </c>
      <c r="AR71" s="90">
        <v>0</v>
      </c>
      <c r="AS71" s="90">
        <v>0</v>
      </c>
      <c r="AT71" s="90">
        <v>0</v>
      </c>
      <c r="AU71" s="90">
        <v>0</v>
      </c>
      <c r="AV71" s="90">
        <v>0</v>
      </c>
      <c r="AW71" s="90">
        <v>0</v>
      </c>
      <c r="AX71" s="90">
        <v>0</v>
      </c>
      <c r="AY71" s="90">
        <v>0</v>
      </c>
      <c r="AZ71" s="90">
        <v>0</v>
      </c>
      <c r="BA71" s="90">
        <v>0</v>
      </c>
      <c r="BB71" s="90">
        <v>0</v>
      </c>
      <c r="BC71" s="90">
        <v>0</v>
      </c>
      <c r="BD71" s="90">
        <v>0</v>
      </c>
      <c r="BE71" s="90">
        <v>0</v>
      </c>
      <c r="BF71" s="90">
        <v>0</v>
      </c>
      <c r="BG71" s="90">
        <v>0</v>
      </c>
      <c r="BH71" s="90">
        <v>0</v>
      </c>
      <c r="BI71" s="90">
        <v>0</v>
      </c>
      <c r="BJ71" s="90">
        <v>0</v>
      </c>
      <c r="BK71" s="90">
        <v>0</v>
      </c>
      <c r="BL71" s="90">
        <v>0</v>
      </c>
      <c r="BM71" s="90">
        <v>0</v>
      </c>
      <c r="BN71" s="90">
        <v>0</v>
      </c>
      <c r="BO71" s="90">
        <v>0</v>
      </c>
      <c r="BP71" s="90">
        <v>0</v>
      </c>
      <c r="BQ71" s="90">
        <v>0</v>
      </c>
      <c r="BR71" s="90">
        <v>0</v>
      </c>
      <c r="BS71" s="90">
        <v>0</v>
      </c>
      <c r="BT71" s="90">
        <v>0</v>
      </c>
    </row>
    <row r="72" spans="1:72" x14ac:dyDescent="0.2">
      <c r="A72" s="77"/>
      <c r="B72" s="88" t="s">
        <v>65</v>
      </c>
      <c r="C72" s="75" t="s">
        <v>11</v>
      </c>
      <c r="D72" s="90">
        <v>0</v>
      </c>
      <c r="E72" s="90">
        <v>0</v>
      </c>
      <c r="F72" s="90">
        <v>0</v>
      </c>
      <c r="G72" s="90">
        <v>0</v>
      </c>
      <c r="H72" s="90">
        <v>0</v>
      </c>
      <c r="I72" s="90">
        <v>0</v>
      </c>
      <c r="J72" s="90">
        <v>0</v>
      </c>
      <c r="K72" s="90">
        <v>0</v>
      </c>
      <c r="L72" s="90">
        <v>0</v>
      </c>
      <c r="M72" s="90">
        <v>0</v>
      </c>
      <c r="N72" s="90">
        <v>0</v>
      </c>
      <c r="O72" s="90">
        <v>0</v>
      </c>
      <c r="P72" s="90">
        <v>0</v>
      </c>
      <c r="Q72" s="90">
        <v>0</v>
      </c>
      <c r="R72" s="90">
        <v>0</v>
      </c>
      <c r="S72" s="90">
        <v>11.5177</v>
      </c>
      <c r="T72" s="90">
        <v>12.030900000000001</v>
      </c>
      <c r="U72" s="90">
        <v>0</v>
      </c>
      <c r="V72" s="90">
        <v>10.585100000000001</v>
      </c>
      <c r="W72" s="90">
        <v>13.4361</v>
      </c>
      <c r="X72" s="90">
        <v>0</v>
      </c>
      <c r="Y72" s="90">
        <v>12.1723</v>
      </c>
      <c r="Z72" s="90">
        <v>0</v>
      </c>
      <c r="AA72" s="90">
        <v>10.4542</v>
      </c>
      <c r="AB72" s="90">
        <v>1046.0782999999999</v>
      </c>
      <c r="AC72" s="90">
        <v>10.307700000000001</v>
      </c>
      <c r="AD72" s="90">
        <v>0</v>
      </c>
      <c r="AE72" s="90">
        <v>0</v>
      </c>
      <c r="AF72" s="90">
        <v>0</v>
      </c>
      <c r="AG72" s="90">
        <v>0</v>
      </c>
      <c r="AH72" s="90">
        <v>0</v>
      </c>
      <c r="AI72" s="90">
        <v>0</v>
      </c>
      <c r="AJ72" s="90">
        <v>0</v>
      </c>
      <c r="AK72" s="90">
        <v>0</v>
      </c>
      <c r="AL72" s="90">
        <v>0</v>
      </c>
      <c r="AM72" s="90">
        <v>0</v>
      </c>
      <c r="AN72" s="90">
        <v>0</v>
      </c>
      <c r="AO72" s="90">
        <v>0</v>
      </c>
      <c r="AP72" s="90">
        <v>0</v>
      </c>
      <c r="AQ72" s="90">
        <v>0</v>
      </c>
      <c r="AR72" s="90">
        <v>0</v>
      </c>
      <c r="AS72" s="90">
        <v>0</v>
      </c>
      <c r="AT72" s="90">
        <v>0</v>
      </c>
      <c r="AU72" s="90">
        <v>0</v>
      </c>
      <c r="AV72" s="90">
        <v>0</v>
      </c>
      <c r="AW72" s="90">
        <v>0</v>
      </c>
      <c r="AX72" s="90">
        <v>0</v>
      </c>
      <c r="AY72" s="90">
        <v>0</v>
      </c>
      <c r="AZ72" s="90">
        <v>0</v>
      </c>
      <c r="BA72" s="90">
        <v>0</v>
      </c>
      <c r="BB72" s="90">
        <v>0</v>
      </c>
      <c r="BC72" s="90">
        <v>0</v>
      </c>
      <c r="BD72" s="90">
        <v>0</v>
      </c>
      <c r="BE72" s="90">
        <v>0</v>
      </c>
      <c r="BF72" s="90">
        <v>0</v>
      </c>
      <c r="BG72" s="90">
        <v>0</v>
      </c>
      <c r="BH72" s="90">
        <v>0</v>
      </c>
      <c r="BI72" s="90">
        <v>0</v>
      </c>
      <c r="BJ72" s="90">
        <v>0</v>
      </c>
      <c r="BK72" s="90">
        <v>0</v>
      </c>
      <c r="BL72" s="90">
        <v>0</v>
      </c>
      <c r="BM72" s="90">
        <v>0</v>
      </c>
      <c r="BN72" s="90">
        <v>0</v>
      </c>
      <c r="BO72" s="90">
        <v>0</v>
      </c>
      <c r="BP72" s="90">
        <v>0</v>
      </c>
      <c r="BQ72" s="90">
        <v>0</v>
      </c>
      <c r="BR72" s="90">
        <v>0</v>
      </c>
      <c r="BS72" s="90">
        <v>0</v>
      </c>
      <c r="BT72" s="90">
        <v>0</v>
      </c>
    </row>
    <row r="73" spans="1:72" x14ac:dyDescent="0.2">
      <c r="A73" s="77"/>
      <c r="B73" s="88" t="s">
        <v>55</v>
      </c>
      <c r="C73" s="75" t="s">
        <v>11</v>
      </c>
      <c r="D73" s="90">
        <v>0</v>
      </c>
      <c r="E73" s="90">
        <v>0</v>
      </c>
      <c r="F73" s="90">
        <v>0</v>
      </c>
      <c r="G73" s="90">
        <v>0</v>
      </c>
      <c r="H73" s="90">
        <v>0</v>
      </c>
      <c r="I73" s="90">
        <v>0</v>
      </c>
      <c r="J73" s="90">
        <v>0</v>
      </c>
      <c r="K73" s="90">
        <v>0</v>
      </c>
      <c r="L73" s="90">
        <v>0</v>
      </c>
      <c r="M73" s="90">
        <v>0</v>
      </c>
      <c r="N73" s="90">
        <v>0</v>
      </c>
      <c r="O73" s="90">
        <v>0</v>
      </c>
      <c r="P73" s="90">
        <v>0</v>
      </c>
      <c r="Q73" s="90">
        <v>0</v>
      </c>
      <c r="R73" s="90">
        <v>0</v>
      </c>
      <c r="S73" s="90">
        <v>9.9402000000000008</v>
      </c>
      <c r="T73" s="90">
        <v>10.0953</v>
      </c>
      <c r="U73" s="90">
        <v>0</v>
      </c>
      <c r="V73" s="90">
        <v>0</v>
      </c>
      <c r="W73" s="90">
        <v>0</v>
      </c>
      <c r="X73" s="90">
        <v>0</v>
      </c>
      <c r="Y73" s="90">
        <v>0</v>
      </c>
      <c r="Z73" s="90">
        <v>0</v>
      </c>
      <c r="AA73" s="90">
        <v>0</v>
      </c>
      <c r="AB73" s="90">
        <v>0</v>
      </c>
      <c r="AC73" s="90">
        <v>0</v>
      </c>
      <c r="AD73" s="90">
        <v>0</v>
      </c>
      <c r="AE73" s="90">
        <v>0</v>
      </c>
      <c r="AF73" s="90">
        <v>0</v>
      </c>
      <c r="AG73" s="90">
        <v>0</v>
      </c>
      <c r="AH73" s="90">
        <v>0</v>
      </c>
      <c r="AI73" s="90">
        <v>0</v>
      </c>
      <c r="AJ73" s="90">
        <v>0</v>
      </c>
      <c r="AK73" s="90">
        <v>0</v>
      </c>
      <c r="AL73" s="90">
        <v>0</v>
      </c>
      <c r="AM73" s="90">
        <v>0</v>
      </c>
      <c r="AN73" s="90">
        <v>0</v>
      </c>
      <c r="AO73" s="90">
        <v>0</v>
      </c>
      <c r="AP73" s="90">
        <v>0</v>
      </c>
      <c r="AQ73" s="90">
        <v>0</v>
      </c>
      <c r="AR73" s="90">
        <v>0</v>
      </c>
      <c r="AS73" s="90">
        <v>0</v>
      </c>
      <c r="AT73" s="90">
        <v>0</v>
      </c>
      <c r="AU73" s="90">
        <v>0</v>
      </c>
      <c r="AV73" s="90">
        <v>0</v>
      </c>
      <c r="AW73" s="90">
        <v>0</v>
      </c>
      <c r="AX73" s="90">
        <v>0</v>
      </c>
      <c r="AY73" s="90">
        <v>0</v>
      </c>
      <c r="AZ73" s="90">
        <v>0</v>
      </c>
      <c r="BA73" s="90">
        <v>0</v>
      </c>
      <c r="BB73" s="90">
        <v>0</v>
      </c>
      <c r="BC73" s="90">
        <v>0</v>
      </c>
      <c r="BD73" s="90">
        <v>0</v>
      </c>
      <c r="BE73" s="90">
        <v>0</v>
      </c>
      <c r="BF73" s="90">
        <v>0</v>
      </c>
      <c r="BG73" s="90">
        <v>0</v>
      </c>
      <c r="BH73" s="90">
        <v>0</v>
      </c>
      <c r="BI73" s="90">
        <v>0</v>
      </c>
      <c r="BJ73" s="90">
        <v>0</v>
      </c>
      <c r="BK73" s="90">
        <v>0</v>
      </c>
      <c r="BL73" s="90">
        <v>0</v>
      </c>
      <c r="BM73" s="90">
        <v>0</v>
      </c>
      <c r="BN73" s="90">
        <v>0</v>
      </c>
      <c r="BO73" s="90">
        <v>0</v>
      </c>
      <c r="BP73" s="90">
        <v>0</v>
      </c>
      <c r="BQ73" s="90">
        <v>0</v>
      </c>
      <c r="BR73" s="90">
        <v>0</v>
      </c>
      <c r="BS73" s="90">
        <v>0</v>
      </c>
      <c r="BT73" s="90">
        <v>0</v>
      </c>
    </row>
    <row r="74" spans="1:72" x14ac:dyDescent="0.2">
      <c r="A74" s="77"/>
      <c r="B74" s="88" t="s">
        <v>56</v>
      </c>
      <c r="C74" s="75" t="s">
        <v>11</v>
      </c>
      <c r="D74" s="90">
        <v>0</v>
      </c>
      <c r="E74" s="90">
        <v>0</v>
      </c>
      <c r="F74" s="90">
        <v>0</v>
      </c>
      <c r="G74" s="90">
        <v>0</v>
      </c>
      <c r="H74" s="90">
        <v>0</v>
      </c>
      <c r="I74" s="90">
        <v>0</v>
      </c>
      <c r="J74" s="90">
        <v>0</v>
      </c>
      <c r="K74" s="90">
        <v>0</v>
      </c>
      <c r="L74" s="90">
        <v>0</v>
      </c>
      <c r="M74" s="90">
        <v>0</v>
      </c>
      <c r="N74" s="90">
        <v>0</v>
      </c>
      <c r="O74" s="90">
        <v>0</v>
      </c>
      <c r="P74" s="90">
        <v>0</v>
      </c>
      <c r="Q74" s="90">
        <v>0</v>
      </c>
      <c r="R74" s="90">
        <v>0</v>
      </c>
      <c r="S74" s="90">
        <v>10.544600000000001</v>
      </c>
      <c r="T74" s="90">
        <v>0</v>
      </c>
      <c r="U74" s="90">
        <v>0</v>
      </c>
      <c r="V74" s="90">
        <v>0</v>
      </c>
      <c r="W74" s="90">
        <v>0</v>
      </c>
      <c r="X74" s="90">
        <v>0</v>
      </c>
      <c r="Y74" s="90">
        <v>0</v>
      </c>
      <c r="Z74" s="90">
        <v>0</v>
      </c>
      <c r="AA74" s="90">
        <v>0</v>
      </c>
      <c r="AB74" s="90">
        <v>0</v>
      </c>
      <c r="AC74" s="90">
        <v>0</v>
      </c>
      <c r="AD74" s="90">
        <v>0</v>
      </c>
      <c r="AE74" s="90">
        <v>0</v>
      </c>
      <c r="AF74" s="90">
        <v>0</v>
      </c>
      <c r="AG74" s="90">
        <v>0</v>
      </c>
      <c r="AH74" s="90">
        <v>0</v>
      </c>
      <c r="AI74" s="90">
        <v>0</v>
      </c>
      <c r="AJ74" s="90">
        <v>0</v>
      </c>
      <c r="AK74" s="90">
        <v>0</v>
      </c>
      <c r="AL74" s="90">
        <v>0</v>
      </c>
      <c r="AM74" s="90">
        <v>0</v>
      </c>
      <c r="AN74" s="90">
        <v>0</v>
      </c>
      <c r="AO74" s="90">
        <v>0</v>
      </c>
      <c r="AP74" s="90">
        <v>0</v>
      </c>
      <c r="AQ74" s="90">
        <v>0</v>
      </c>
      <c r="AR74" s="90">
        <v>0</v>
      </c>
      <c r="AS74" s="90">
        <v>0</v>
      </c>
      <c r="AT74" s="90">
        <v>0</v>
      </c>
      <c r="AU74" s="90">
        <v>0</v>
      </c>
      <c r="AV74" s="90">
        <v>0</v>
      </c>
      <c r="AW74" s="90">
        <v>0</v>
      </c>
      <c r="AX74" s="90">
        <v>0</v>
      </c>
      <c r="AY74" s="90">
        <v>0</v>
      </c>
      <c r="AZ74" s="90">
        <v>0</v>
      </c>
      <c r="BA74" s="90">
        <v>0</v>
      </c>
      <c r="BB74" s="90">
        <v>0</v>
      </c>
      <c r="BC74" s="90">
        <v>0</v>
      </c>
      <c r="BD74" s="90">
        <v>0</v>
      </c>
      <c r="BE74" s="90">
        <v>0</v>
      </c>
      <c r="BF74" s="90">
        <v>0</v>
      </c>
      <c r="BG74" s="90">
        <v>0</v>
      </c>
      <c r="BH74" s="90">
        <v>0</v>
      </c>
      <c r="BI74" s="90">
        <v>0</v>
      </c>
      <c r="BJ74" s="90">
        <v>0</v>
      </c>
      <c r="BK74" s="90">
        <v>0</v>
      </c>
      <c r="BL74" s="90">
        <v>0</v>
      </c>
      <c r="BM74" s="90">
        <v>0</v>
      </c>
      <c r="BN74" s="90">
        <v>0</v>
      </c>
      <c r="BO74" s="90">
        <v>0</v>
      </c>
      <c r="BP74" s="90">
        <v>0</v>
      </c>
      <c r="BQ74" s="90">
        <v>0</v>
      </c>
      <c r="BR74" s="90">
        <v>0</v>
      </c>
      <c r="BS74" s="90">
        <v>0</v>
      </c>
      <c r="BT74" s="90">
        <v>0</v>
      </c>
    </row>
    <row r="75" spans="1:72" x14ac:dyDescent="0.2">
      <c r="A75" s="77"/>
      <c r="B75" s="88" t="s">
        <v>321</v>
      </c>
      <c r="C75" s="75" t="s">
        <v>11</v>
      </c>
      <c r="D75" s="90">
        <v>0</v>
      </c>
      <c r="E75" s="90">
        <v>26.449100000000001</v>
      </c>
      <c r="F75" s="90">
        <v>0</v>
      </c>
      <c r="G75" s="90">
        <v>0</v>
      </c>
      <c r="H75" s="90">
        <v>16.9206</v>
      </c>
      <c r="I75" s="90">
        <v>0</v>
      </c>
      <c r="J75" s="90">
        <v>0</v>
      </c>
      <c r="K75" s="90">
        <v>0</v>
      </c>
      <c r="L75" s="90">
        <v>16.211600000000001</v>
      </c>
      <c r="M75" s="90">
        <v>0</v>
      </c>
      <c r="N75" s="90">
        <v>0</v>
      </c>
      <c r="O75" s="90">
        <v>0</v>
      </c>
      <c r="P75" s="90">
        <v>0</v>
      </c>
      <c r="Q75" s="90">
        <v>0</v>
      </c>
      <c r="R75" s="90">
        <v>0</v>
      </c>
      <c r="S75" s="90">
        <v>0</v>
      </c>
      <c r="T75" s="90">
        <v>0</v>
      </c>
      <c r="U75" s="90">
        <v>0</v>
      </c>
      <c r="V75" s="90">
        <v>0</v>
      </c>
      <c r="W75" s="90">
        <v>0</v>
      </c>
      <c r="X75" s="90">
        <v>0</v>
      </c>
      <c r="Y75" s="90">
        <v>0</v>
      </c>
      <c r="Z75" s="90">
        <v>0</v>
      </c>
      <c r="AA75" s="90">
        <v>0</v>
      </c>
      <c r="AB75" s="90">
        <v>0</v>
      </c>
      <c r="AC75" s="90">
        <v>0</v>
      </c>
      <c r="AD75" s="90">
        <v>0</v>
      </c>
      <c r="AE75" s="90">
        <v>0</v>
      </c>
      <c r="AF75" s="90">
        <v>0</v>
      </c>
      <c r="AG75" s="90">
        <v>0</v>
      </c>
      <c r="AH75" s="90">
        <v>0</v>
      </c>
      <c r="AI75" s="90">
        <v>0</v>
      </c>
      <c r="AJ75" s="90">
        <v>0</v>
      </c>
      <c r="AK75" s="90">
        <v>0</v>
      </c>
      <c r="AL75" s="90">
        <v>0</v>
      </c>
      <c r="AM75" s="90">
        <v>0</v>
      </c>
      <c r="AN75" s="90">
        <v>0</v>
      </c>
      <c r="AO75" s="90">
        <v>0</v>
      </c>
      <c r="AP75" s="90">
        <v>0</v>
      </c>
      <c r="AQ75" s="90">
        <v>0</v>
      </c>
      <c r="AR75" s="90">
        <v>0</v>
      </c>
      <c r="AS75" s="90">
        <v>0</v>
      </c>
      <c r="AT75" s="90">
        <v>0</v>
      </c>
      <c r="AU75" s="90">
        <v>0</v>
      </c>
      <c r="AV75" s="90">
        <v>0</v>
      </c>
      <c r="AW75" s="90">
        <v>0</v>
      </c>
      <c r="AX75" s="90">
        <v>0</v>
      </c>
      <c r="AY75" s="90">
        <v>0</v>
      </c>
      <c r="AZ75" s="90">
        <v>0</v>
      </c>
      <c r="BA75" s="90">
        <v>0</v>
      </c>
      <c r="BB75" s="90">
        <v>0</v>
      </c>
      <c r="BC75" s="90">
        <v>0</v>
      </c>
      <c r="BD75" s="90">
        <v>0</v>
      </c>
      <c r="BE75" s="90">
        <v>0</v>
      </c>
      <c r="BF75" s="90">
        <v>0</v>
      </c>
      <c r="BG75" s="90">
        <v>0</v>
      </c>
      <c r="BH75" s="90">
        <v>0</v>
      </c>
      <c r="BI75" s="90">
        <v>0</v>
      </c>
      <c r="BJ75" s="90">
        <v>0</v>
      </c>
      <c r="BK75" s="90">
        <v>0</v>
      </c>
      <c r="BL75" s="90">
        <v>0</v>
      </c>
      <c r="BM75" s="90">
        <v>0</v>
      </c>
      <c r="BN75" s="90">
        <v>0</v>
      </c>
      <c r="BO75" s="90">
        <v>0</v>
      </c>
      <c r="BP75" s="90">
        <v>0</v>
      </c>
      <c r="BQ75" s="90">
        <v>0</v>
      </c>
      <c r="BR75" s="90">
        <v>0</v>
      </c>
      <c r="BS75" s="90">
        <v>0</v>
      </c>
      <c r="BT75" s="90">
        <v>0</v>
      </c>
    </row>
    <row r="76" spans="1:72" x14ac:dyDescent="0.2">
      <c r="A76" s="77"/>
      <c r="B76" s="88" t="s">
        <v>57</v>
      </c>
      <c r="C76" s="75" t="s">
        <v>11</v>
      </c>
      <c r="D76" s="90">
        <v>0</v>
      </c>
      <c r="E76" s="90">
        <v>465.16899999999998</v>
      </c>
      <c r="F76" s="90">
        <v>0</v>
      </c>
      <c r="G76" s="90">
        <v>192.0898</v>
      </c>
      <c r="H76" s="90">
        <v>82.753500000000003</v>
      </c>
      <c r="I76" s="90">
        <v>0</v>
      </c>
      <c r="J76" s="90">
        <v>0</v>
      </c>
      <c r="K76" s="90">
        <v>0</v>
      </c>
      <c r="L76" s="90">
        <v>38.809899999999999</v>
      </c>
      <c r="M76" s="90">
        <v>0</v>
      </c>
      <c r="N76" s="90">
        <v>0</v>
      </c>
      <c r="O76" s="90">
        <v>0</v>
      </c>
      <c r="P76" s="90">
        <v>0</v>
      </c>
      <c r="Q76" s="90">
        <v>0</v>
      </c>
      <c r="R76" s="90">
        <v>0</v>
      </c>
      <c r="S76" s="90">
        <v>24.663</v>
      </c>
      <c r="T76" s="90">
        <v>0</v>
      </c>
      <c r="U76" s="90">
        <v>64.427099999999996</v>
      </c>
      <c r="V76" s="90">
        <v>0</v>
      </c>
      <c r="W76" s="90">
        <v>0</v>
      </c>
      <c r="X76" s="90">
        <v>0</v>
      </c>
      <c r="Y76" s="90">
        <v>0</v>
      </c>
      <c r="Z76" s="90">
        <v>0</v>
      </c>
      <c r="AA76" s="90">
        <v>0</v>
      </c>
      <c r="AB76" s="90">
        <v>0</v>
      </c>
      <c r="AC76" s="90">
        <v>0</v>
      </c>
      <c r="AD76" s="90">
        <v>0</v>
      </c>
      <c r="AE76" s="90">
        <v>0</v>
      </c>
      <c r="AF76" s="90">
        <v>0</v>
      </c>
      <c r="AG76" s="90">
        <v>0</v>
      </c>
      <c r="AH76" s="90">
        <v>0</v>
      </c>
      <c r="AI76" s="90">
        <v>0</v>
      </c>
      <c r="AJ76" s="90">
        <v>0</v>
      </c>
      <c r="AK76" s="90">
        <v>0</v>
      </c>
      <c r="AL76" s="90">
        <v>0</v>
      </c>
      <c r="AM76" s="90">
        <v>0</v>
      </c>
      <c r="AN76" s="90">
        <v>0</v>
      </c>
      <c r="AO76" s="90">
        <v>0</v>
      </c>
      <c r="AP76" s="90">
        <v>0</v>
      </c>
      <c r="AQ76" s="90">
        <v>0</v>
      </c>
      <c r="AR76" s="90">
        <v>0</v>
      </c>
      <c r="AS76" s="90">
        <v>0</v>
      </c>
      <c r="AT76" s="90">
        <v>0</v>
      </c>
      <c r="AU76" s="90">
        <v>0</v>
      </c>
      <c r="AV76" s="90">
        <v>0</v>
      </c>
      <c r="AW76" s="90">
        <v>0</v>
      </c>
      <c r="AX76" s="90">
        <v>0</v>
      </c>
      <c r="AY76" s="90">
        <v>0</v>
      </c>
      <c r="AZ76" s="90">
        <v>0</v>
      </c>
      <c r="BA76" s="90">
        <v>0</v>
      </c>
      <c r="BB76" s="90">
        <v>0</v>
      </c>
      <c r="BC76" s="90">
        <v>0</v>
      </c>
      <c r="BD76" s="90">
        <v>0</v>
      </c>
      <c r="BE76" s="90">
        <v>0</v>
      </c>
      <c r="BF76" s="90">
        <v>0</v>
      </c>
      <c r="BG76" s="90">
        <v>0</v>
      </c>
      <c r="BH76" s="90">
        <v>0</v>
      </c>
      <c r="BI76" s="90">
        <v>0</v>
      </c>
      <c r="BJ76" s="90">
        <v>0</v>
      </c>
      <c r="BK76" s="90">
        <v>0</v>
      </c>
      <c r="BL76" s="90">
        <v>0</v>
      </c>
      <c r="BM76" s="90">
        <v>0</v>
      </c>
      <c r="BN76" s="90">
        <v>0</v>
      </c>
      <c r="BO76" s="90">
        <v>0</v>
      </c>
      <c r="BP76" s="90">
        <v>0</v>
      </c>
      <c r="BQ76" s="90">
        <v>0</v>
      </c>
      <c r="BR76" s="90">
        <v>0</v>
      </c>
      <c r="BS76" s="90">
        <v>0</v>
      </c>
      <c r="BT76" s="90">
        <v>0</v>
      </c>
    </row>
    <row r="77" spans="1:72" x14ac:dyDescent="0.2">
      <c r="A77" s="77"/>
      <c r="B77" s="88" t="s">
        <v>48</v>
      </c>
      <c r="C77" s="75" t="s">
        <v>11</v>
      </c>
      <c r="D77" s="90">
        <v>0</v>
      </c>
      <c r="E77" s="90">
        <v>0</v>
      </c>
      <c r="F77" s="90">
        <v>0</v>
      </c>
      <c r="G77" s="90">
        <v>0</v>
      </c>
      <c r="H77" s="90">
        <v>0</v>
      </c>
      <c r="I77" s="90">
        <v>0</v>
      </c>
      <c r="J77" s="90">
        <v>0</v>
      </c>
      <c r="K77" s="90">
        <v>0</v>
      </c>
      <c r="L77" s="90">
        <v>0</v>
      </c>
      <c r="M77" s="90">
        <v>0</v>
      </c>
      <c r="N77" s="90">
        <v>0</v>
      </c>
      <c r="O77" s="90">
        <v>0</v>
      </c>
      <c r="P77" s="90">
        <v>0</v>
      </c>
      <c r="Q77" s="90">
        <v>0</v>
      </c>
      <c r="R77" s="90">
        <v>0</v>
      </c>
      <c r="S77" s="90">
        <v>0</v>
      </c>
      <c r="T77" s="90">
        <v>0</v>
      </c>
      <c r="U77" s="90">
        <v>0</v>
      </c>
      <c r="V77" s="90">
        <v>0</v>
      </c>
      <c r="W77" s="90">
        <v>0</v>
      </c>
      <c r="X77" s="90">
        <v>0</v>
      </c>
      <c r="Y77" s="90">
        <v>0</v>
      </c>
      <c r="Z77" s="90">
        <v>0</v>
      </c>
      <c r="AA77" s="90">
        <v>0</v>
      </c>
      <c r="AB77" s="90">
        <v>0</v>
      </c>
      <c r="AC77" s="90">
        <v>0</v>
      </c>
      <c r="AD77" s="90">
        <v>0</v>
      </c>
      <c r="AE77" s="90">
        <v>0</v>
      </c>
      <c r="AF77" s="90">
        <v>0</v>
      </c>
      <c r="AG77" s="90">
        <v>0</v>
      </c>
      <c r="AH77" s="90">
        <v>0</v>
      </c>
      <c r="AI77" s="90">
        <v>0</v>
      </c>
      <c r="AJ77" s="90">
        <v>0</v>
      </c>
      <c r="AK77" s="90">
        <v>0</v>
      </c>
      <c r="AL77" s="90">
        <v>0</v>
      </c>
      <c r="AM77" s="90">
        <v>0</v>
      </c>
      <c r="AN77" s="90">
        <v>0</v>
      </c>
      <c r="AO77" s="90">
        <v>0</v>
      </c>
      <c r="AP77" s="90">
        <v>0</v>
      </c>
      <c r="AQ77" s="90">
        <v>0</v>
      </c>
      <c r="AR77" s="90">
        <v>0</v>
      </c>
      <c r="AS77" s="90">
        <v>0</v>
      </c>
      <c r="AT77" s="90">
        <v>0</v>
      </c>
      <c r="AU77" s="90">
        <v>0</v>
      </c>
      <c r="AV77" s="90">
        <v>0</v>
      </c>
      <c r="AW77" s="90">
        <v>0</v>
      </c>
      <c r="AX77" s="90">
        <v>0</v>
      </c>
      <c r="AY77" s="90">
        <v>0</v>
      </c>
      <c r="AZ77" s="90">
        <v>0</v>
      </c>
      <c r="BA77" s="90">
        <v>0</v>
      </c>
      <c r="BB77" s="90">
        <v>0</v>
      </c>
      <c r="BC77" s="90">
        <v>0</v>
      </c>
      <c r="BD77" s="90">
        <v>0</v>
      </c>
      <c r="BE77" s="90">
        <v>0</v>
      </c>
      <c r="BF77" s="90">
        <v>0</v>
      </c>
      <c r="BG77" s="90">
        <v>0</v>
      </c>
      <c r="BH77" s="90">
        <v>0</v>
      </c>
      <c r="BI77" s="90">
        <v>0</v>
      </c>
      <c r="BJ77" s="90">
        <v>0</v>
      </c>
      <c r="BK77" s="90">
        <v>0</v>
      </c>
      <c r="BL77" s="90">
        <v>0</v>
      </c>
      <c r="BM77" s="90">
        <v>0</v>
      </c>
      <c r="BN77" s="90">
        <v>0</v>
      </c>
      <c r="BO77" s="90">
        <v>0</v>
      </c>
      <c r="BP77" s="90">
        <v>0</v>
      </c>
      <c r="BQ77" s="90">
        <v>0</v>
      </c>
      <c r="BR77" s="90">
        <v>0</v>
      </c>
      <c r="BS77" s="90">
        <v>0</v>
      </c>
      <c r="BT77" s="90">
        <v>0</v>
      </c>
    </row>
    <row r="78" spans="1:72" x14ac:dyDescent="0.2">
      <c r="A78" s="77"/>
      <c r="B78" s="88" t="s">
        <v>49</v>
      </c>
      <c r="C78" s="75" t="s">
        <v>11</v>
      </c>
      <c r="D78" s="90">
        <v>0</v>
      </c>
      <c r="E78" s="90">
        <v>0</v>
      </c>
      <c r="F78" s="90">
        <v>0</v>
      </c>
      <c r="G78" s="90">
        <v>0</v>
      </c>
      <c r="H78" s="90">
        <v>0</v>
      </c>
      <c r="I78" s="90">
        <v>0</v>
      </c>
      <c r="J78" s="90">
        <v>0</v>
      </c>
      <c r="K78" s="90">
        <v>0</v>
      </c>
      <c r="L78" s="90">
        <v>0</v>
      </c>
      <c r="M78" s="90">
        <v>0</v>
      </c>
      <c r="N78" s="90">
        <v>0</v>
      </c>
      <c r="O78" s="90">
        <v>0</v>
      </c>
      <c r="P78" s="90">
        <v>0</v>
      </c>
      <c r="Q78" s="90">
        <v>0</v>
      </c>
      <c r="R78" s="90">
        <v>0</v>
      </c>
      <c r="S78" s="90">
        <v>23.139600000000002</v>
      </c>
      <c r="T78" s="90">
        <v>39.670200000000001</v>
      </c>
      <c r="U78" s="90">
        <v>0</v>
      </c>
      <c r="V78" s="90">
        <v>0</v>
      </c>
      <c r="W78" s="90">
        <v>0</v>
      </c>
      <c r="X78" s="90">
        <v>0</v>
      </c>
      <c r="Y78" s="90">
        <v>29.973600000000001</v>
      </c>
      <c r="Z78" s="90">
        <v>0</v>
      </c>
      <c r="AA78" s="90">
        <v>0</v>
      </c>
      <c r="AB78" s="90">
        <v>0</v>
      </c>
      <c r="AC78" s="90">
        <v>0</v>
      </c>
      <c r="AD78" s="90">
        <v>0</v>
      </c>
      <c r="AE78" s="90">
        <v>0</v>
      </c>
      <c r="AF78" s="90">
        <v>0</v>
      </c>
      <c r="AG78" s="90">
        <v>0</v>
      </c>
      <c r="AH78" s="90">
        <v>0</v>
      </c>
      <c r="AI78" s="90">
        <v>0</v>
      </c>
      <c r="AJ78" s="90">
        <v>0</v>
      </c>
      <c r="AK78" s="90">
        <v>0</v>
      </c>
      <c r="AL78" s="90">
        <v>0</v>
      </c>
      <c r="AM78" s="90">
        <v>0</v>
      </c>
      <c r="AN78" s="90">
        <v>0</v>
      </c>
      <c r="AO78" s="90">
        <v>0</v>
      </c>
      <c r="AP78" s="90">
        <v>0</v>
      </c>
      <c r="AQ78" s="90">
        <v>0</v>
      </c>
      <c r="AR78" s="90">
        <v>0</v>
      </c>
      <c r="AS78" s="90">
        <v>0</v>
      </c>
      <c r="AT78" s="90">
        <v>0</v>
      </c>
      <c r="AU78" s="90">
        <v>0</v>
      </c>
      <c r="AV78" s="90">
        <v>0</v>
      </c>
      <c r="AW78" s="90">
        <v>0</v>
      </c>
      <c r="AX78" s="90">
        <v>0</v>
      </c>
      <c r="AY78" s="90">
        <v>0</v>
      </c>
      <c r="AZ78" s="90">
        <v>0</v>
      </c>
      <c r="BA78" s="90">
        <v>0</v>
      </c>
      <c r="BB78" s="90">
        <v>0</v>
      </c>
      <c r="BC78" s="90">
        <v>0</v>
      </c>
      <c r="BD78" s="90">
        <v>0</v>
      </c>
      <c r="BE78" s="90">
        <v>0</v>
      </c>
      <c r="BF78" s="90">
        <v>0</v>
      </c>
      <c r="BG78" s="90">
        <v>0</v>
      </c>
      <c r="BH78" s="90">
        <v>0</v>
      </c>
      <c r="BI78" s="90">
        <v>0</v>
      </c>
      <c r="BJ78" s="90">
        <v>0</v>
      </c>
      <c r="BK78" s="90">
        <v>0</v>
      </c>
      <c r="BL78" s="90">
        <v>0</v>
      </c>
      <c r="BM78" s="90">
        <v>0</v>
      </c>
      <c r="BN78" s="90">
        <v>0</v>
      </c>
      <c r="BO78" s="90">
        <v>0</v>
      </c>
      <c r="BP78" s="90">
        <v>0</v>
      </c>
      <c r="BQ78" s="90">
        <v>0</v>
      </c>
      <c r="BR78" s="90">
        <v>0</v>
      </c>
      <c r="BS78" s="90">
        <v>0</v>
      </c>
      <c r="BT78" s="90">
        <v>0</v>
      </c>
    </row>
    <row r="79" spans="1:72" x14ac:dyDescent="0.2">
      <c r="A79" s="77"/>
      <c r="B79" s="88" t="s">
        <v>50</v>
      </c>
      <c r="C79" s="75" t="s">
        <v>11</v>
      </c>
      <c r="D79" s="90">
        <v>0</v>
      </c>
      <c r="E79" s="90">
        <v>0</v>
      </c>
      <c r="F79" s="90">
        <v>0</v>
      </c>
      <c r="G79" s="90">
        <v>0</v>
      </c>
      <c r="H79" s="90">
        <v>0</v>
      </c>
      <c r="I79" s="90">
        <v>0</v>
      </c>
      <c r="J79" s="90">
        <v>0</v>
      </c>
      <c r="K79" s="90">
        <v>0</v>
      </c>
      <c r="L79" s="90">
        <v>0</v>
      </c>
      <c r="M79" s="90">
        <v>0</v>
      </c>
      <c r="N79" s="90">
        <v>0</v>
      </c>
      <c r="O79" s="90">
        <v>0</v>
      </c>
      <c r="P79" s="90">
        <v>0</v>
      </c>
      <c r="Q79" s="90">
        <v>0</v>
      </c>
      <c r="R79" s="90">
        <v>0</v>
      </c>
      <c r="S79" s="90">
        <v>9.9388000000000005</v>
      </c>
      <c r="T79" s="90">
        <v>10.0953</v>
      </c>
      <c r="U79" s="90">
        <v>0</v>
      </c>
      <c r="V79" s="90">
        <v>0</v>
      </c>
      <c r="W79" s="90">
        <v>0</v>
      </c>
      <c r="X79" s="90">
        <v>0</v>
      </c>
      <c r="Y79" s="90">
        <v>0</v>
      </c>
      <c r="Z79" s="90">
        <v>0</v>
      </c>
      <c r="AA79" s="90">
        <v>0</v>
      </c>
      <c r="AB79" s="90">
        <v>0</v>
      </c>
      <c r="AC79" s="90">
        <v>0</v>
      </c>
      <c r="AD79" s="90">
        <v>0</v>
      </c>
      <c r="AE79" s="90">
        <v>0</v>
      </c>
      <c r="AF79" s="90">
        <v>0</v>
      </c>
      <c r="AG79" s="90">
        <v>0</v>
      </c>
      <c r="AH79" s="90">
        <v>0</v>
      </c>
      <c r="AI79" s="90">
        <v>0</v>
      </c>
      <c r="AJ79" s="90">
        <v>0</v>
      </c>
      <c r="AK79" s="90">
        <v>0</v>
      </c>
      <c r="AL79" s="90">
        <v>0</v>
      </c>
      <c r="AM79" s="90">
        <v>0</v>
      </c>
      <c r="AN79" s="90">
        <v>0</v>
      </c>
      <c r="AO79" s="90">
        <v>0</v>
      </c>
      <c r="AP79" s="90">
        <v>0</v>
      </c>
      <c r="AQ79" s="90">
        <v>0</v>
      </c>
      <c r="AR79" s="90">
        <v>0</v>
      </c>
      <c r="AS79" s="90">
        <v>0</v>
      </c>
      <c r="AT79" s="90">
        <v>0</v>
      </c>
      <c r="AU79" s="90">
        <v>0</v>
      </c>
      <c r="AV79" s="90">
        <v>0</v>
      </c>
      <c r="AW79" s="90">
        <v>0</v>
      </c>
      <c r="AX79" s="90">
        <v>0</v>
      </c>
      <c r="AY79" s="90">
        <v>0</v>
      </c>
      <c r="AZ79" s="90">
        <v>0</v>
      </c>
      <c r="BA79" s="90">
        <v>0</v>
      </c>
      <c r="BB79" s="90">
        <v>0</v>
      </c>
      <c r="BC79" s="90">
        <v>0</v>
      </c>
      <c r="BD79" s="90">
        <v>0</v>
      </c>
      <c r="BE79" s="90">
        <v>0</v>
      </c>
      <c r="BF79" s="90">
        <v>0</v>
      </c>
      <c r="BG79" s="90">
        <v>0</v>
      </c>
      <c r="BH79" s="90">
        <v>0</v>
      </c>
      <c r="BI79" s="90">
        <v>0</v>
      </c>
      <c r="BJ79" s="90">
        <v>0</v>
      </c>
      <c r="BK79" s="90">
        <v>0</v>
      </c>
      <c r="BL79" s="90">
        <v>0</v>
      </c>
      <c r="BM79" s="90">
        <v>0</v>
      </c>
      <c r="BN79" s="90">
        <v>0</v>
      </c>
      <c r="BO79" s="90">
        <v>0</v>
      </c>
      <c r="BP79" s="90">
        <v>0</v>
      </c>
      <c r="BQ79" s="90">
        <v>0</v>
      </c>
      <c r="BR79" s="90">
        <v>0</v>
      </c>
      <c r="BS79" s="90">
        <v>0</v>
      </c>
      <c r="BT79" s="90">
        <v>0</v>
      </c>
    </row>
    <row r="80" spans="1:72" x14ac:dyDescent="0.2">
      <c r="A80" s="77"/>
      <c r="B80" s="88" t="s">
        <v>51</v>
      </c>
      <c r="C80" s="75" t="s">
        <v>11</v>
      </c>
      <c r="D80" s="90">
        <v>0</v>
      </c>
      <c r="E80" s="90">
        <v>0</v>
      </c>
      <c r="F80" s="90">
        <v>0</v>
      </c>
      <c r="G80" s="90">
        <v>0</v>
      </c>
      <c r="H80" s="90">
        <v>0</v>
      </c>
      <c r="I80" s="90">
        <v>0</v>
      </c>
      <c r="J80" s="90">
        <v>0</v>
      </c>
      <c r="K80" s="90">
        <v>0</v>
      </c>
      <c r="L80" s="90">
        <v>0</v>
      </c>
      <c r="M80" s="90">
        <v>0</v>
      </c>
      <c r="N80" s="90">
        <v>0</v>
      </c>
      <c r="O80" s="90">
        <v>0</v>
      </c>
      <c r="P80" s="90">
        <v>0</v>
      </c>
      <c r="Q80" s="90">
        <v>0</v>
      </c>
      <c r="R80" s="90">
        <v>0</v>
      </c>
      <c r="S80" s="90">
        <v>11.2811</v>
      </c>
      <c r="T80" s="90">
        <v>11.9627</v>
      </c>
      <c r="U80" s="90">
        <v>0</v>
      </c>
      <c r="V80" s="90">
        <v>0</v>
      </c>
      <c r="W80" s="90">
        <v>0</v>
      </c>
      <c r="X80" s="90">
        <v>0</v>
      </c>
      <c r="Y80" s="90">
        <v>0</v>
      </c>
      <c r="Z80" s="90">
        <v>0</v>
      </c>
      <c r="AA80" s="90">
        <v>0</v>
      </c>
      <c r="AB80" s="90">
        <v>1045.0678</v>
      </c>
      <c r="AC80" s="90">
        <v>0</v>
      </c>
      <c r="AD80" s="90">
        <v>0</v>
      </c>
      <c r="AE80" s="90">
        <v>0</v>
      </c>
      <c r="AF80" s="90">
        <v>0</v>
      </c>
      <c r="AG80" s="90">
        <v>0</v>
      </c>
      <c r="AH80" s="90">
        <v>0</v>
      </c>
      <c r="AI80" s="90">
        <v>0</v>
      </c>
      <c r="AJ80" s="90">
        <v>0</v>
      </c>
      <c r="AK80" s="90">
        <v>0</v>
      </c>
      <c r="AL80" s="90">
        <v>0</v>
      </c>
      <c r="AM80" s="90">
        <v>0</v>
      </c>
      <c r="AN80" s="90">
        <v>0</v>
      </c>
      <c r="AO80" s="90">
        <v>0</v>
      </c>
      <c r="AP80" s="90">
        <v>0</v>
      </c>
      <c r="AQ80" s="90">
        <v>0</v>
      </c>
      <c r="AR80" s="90">
        <v>0</v>
      </c>
      <c r="AS80" s="90">
        <v>0</v>
      </c>
      <c r="AT80" s="90">
        <v>0</v>
      </c>
      <c r="AU80" s="90">
        <v>0</v>
      </c>
      <c r="AV80" s="90">
        <v>0</v>
      </c>
      <c r="AW80" s="90">
        <v>0</v>
      </c>
      <c r="AX80" s="90">
        <v>0</v>
      </c>
      <c r="AY80" s="90">
        <v>0</v>
      </c>
      <c r="AZ80" s="90">
        <v>0</v>
      </c>
      <c r="BA80" s="90">
        <v>0</v>
      </c>
      <c r="BB80" s="90">
        <v>0</v>
      </c>
      <c r="BC80" s="90">
        <v>0</v>
      </c>
      <c r="BD80" s="90">
        <v>0</v>
      </c>
      <c r="BE80" s="90">
        <v>0</v>
      </c>
      <c r="BF80" s="90">
        <v>0</v>
      </c>
      <c r="BG80" s="90">
        <v>0</v>
      </c>
      <c r="BH80" s="90">
        <v>0</v>
      </c>
      <c r="BI80" s="90">
        <v>0</v>
      </c>
      <c r="BJ80" s="90">
        <v>0</v>
      </c>
      <c r="BK80" s="90">
        <v>0</v>
      </c>
      <c r="BL80" s="90">
        <v>0</v>
      </c>
      <c r="BM80" s="90">
        <v>0</v>
      </c>
      <c r="BN80" s="90">
        <v>0</v>
      </c>
      <c r="BO80" s="90">
        <v>0</v>
      </c>
      <c r="BP80" s="90">
        <v>0</v>
      </c>
      <c r="BQ80" s="90">
        <v>0</v>
      </c>
      <c r="BR80" s="90">
        <v>0</v>
      </c>
      <c r="BS80" s="90">
        <v>0</v>
      </c>
      <c r="BT80" s="90">
        <v>0</v>
      </c>
    </row>
    <row r="81" spans="1:72" x14ac:dyDescent="0.2">
      <c r="A81" s="77"/>
      <c r="B81" s="88" t="s">
        <v>52</v>
      </c>
      <c r="C81" s="75" t="s">
        <v>11</v>
      </c>
      <c r="D81" s="90">
        <v>0</v>
      </c>
      <c r="E81" s="90">
        <v>0</v>
      </c>
      <c r="F81" s="90">
        <v>0</v>
      </c>
      <c r="G81" s="90">
        <v>0</v>
      </c>
      <c r="H81" s="90">
        <v>0</v>
      </c>
      <c r="I81" s="90">
        <v>0</v>
      </c>
      <c r="J81" s="90">
        <v>0</v>
      </c>
      <c r="K81" s="90">
        <v>0</v>
      </c>
      <c r="L81" s="90">
        <v>0</v>
      </c>
      <c r="M81" s="90">
        <v>0</v>
      </c>
      <c r="N81" s="90">
        <v>0</v>
      </c>
      <c r="O81" s="90">
        <v>0</v>
      </c>
      <c r="P81" s="90">
        <v>0</v>
      </c>
      <c r="Q81" s="90">
        <v>0</v>
      </c>
      <c r="R81" s="90">
        <v>0</v>
      </c>
      <c r="S81" s="90">
        <v>10.4994</v>
      </c>
      <c r="T81" s="90">
        <v>11.1183</v>
      </c>
      <c r="U81" s="90">
        <v>0</v>
      </c>
      <c r="V81" s="90">
        <v>0</v>
      </c>
      <c r="W81" s="90">
        <v>0</v>
      </c>
      <c r="X81" s="90">
        <v>0</v>
      </c>
      <c r="Y81" s="90">
        <v>0</v>
      </c>
      <c r="Z81" s="90">
        <v>0</v>
      </c>
      <c r="AA81" s="90">
        <v>0</v>
      </c>
      <c r="AB81" s="90">
        <v>1064</v>
      </c>
      <c r="AC81" s="90">
        <v>0</v>
      </c>
      <c r="AD81" s="90">
        <v>0</v>
      </c>
      <c r="AE81" s="90">
        <v>0</v>
      </c>
      <c r="AF81" s="90">
        <v>0</v>
      </c>
      <c r="AG81" s="90">
        <v>0</v>
      </c>
      <c r="AH81" s="90">
        <v>0</v>
      </c>
      <c r="AI81" s="90">
        <v>0</v>
      </c>
      <c r="AJ81" s="90">
        <v>0</v>
      </c>
      <c r="AK81" s="90">
        <v>0</v>
      </c>
      <c r="AL81" s="90">
        <v>0</v>
      </c>
      <c r="AM81" s="90">
        <v>0</v>
      </c>
      <c r="AN81" s="90">
        <v>0</v>
      </c>
      <c r="AO81" s="90">
        <v>0</v>
      </c>
      <c r="AP81" s="90">
        <v>0</v>
      </c>
      <c r="AQ81" s="90">
        <v>0</v>
      </c>
      <c r="AR81" s="90">
        <v>0</v>
      </c>
      <c r="AS81" s="90">
        <v>0</v>
      </c>
      <c r="AT81" s="90">
        <v>0</v>
      </c>
      <c r="AU81" s="90">
        <v>0</v>
      </c>
      <c r="AV81" s="90">
        <v>0</v>
      </c>
      <c r="AW81" s="90">
        <v>0</v>
      </c>
      <c r="AX81" s="90">
        <v>0</v>
      </c>
      <c r="AY81" s="90">
        <v>0</v>
      </c>
      <c r="AZ81" s="90">
        <v>0</v>
      </c>
      <c r="BA81" s="90">
        <v>0</v>
      </c>
      <c r="BB81" s="90">
        <v>0</v>
      </c>
      <c r="BC81" s="90">
        <v>0</v>
      </c>
      <c r="BD81" s="90">
        <v>0</v>
      </c>
      <c r="BE81" s="90">
        <v>0</v>
      </c>
      <c r="BF81" s="90">
        <v>0</v>
      </c>
      <c r="BG81" s="90">
        <v>0</v>
      </c>
      <c r="BH81" s="90">
        <v>0</v>
      </c>
      <c r="BI81" s="90">
        <v>0</v>
      </c>
      <c r="BJ81" s="90">
        <v>0</v>
      </c>
      <c r="BK81" s="90">
        <v>0</v>
      </c>
      <c r="BL81" s="90">
        <v>0</v>
      </c>
      <c r="BM81" s="90">
        <v>0</v>
      </c>
      <c r="BN81" s="90">
        <v>0</v>
      </c>
      <c r="BO81" s="90">
        <v>0</v>
      </c>
      <c r="BP81" s="90">
        <v>0</v>
      </c>
      <c r="BQ81" s="90">
        <v>0</v>
      </c>
      <c r="BR81" s="90">
        <v>0</v>
      </c>
      <c r="BS81" s="90">
        <v>0</v>
      </c>
      <c r="BT81" s="90">
        <v>0</v>
      </c>
    </row>
    <row r="82" spans="1:72" x14ac:dyDescent="0.2">
      <c r="A82" s="77"/>
      <c r="B82" s="88" t="s">
        <v>53</v>
      </c>
      <c r="C82" s="75" t="s">
        <v>11</v>
      </c>
      <c r="D82" s="90">
        <v>0</v>
      </c>
      <c r="E82" s="90">
        <v>0</v>
      </c>
      <c r="F82" s="90">
        <v>0</v>
      </c>
      <c r="G82" s="90">
        <v>0</v>
      </c>
      <c r="H82" s="90">
        <v>0</v>
      </c>
      <c r="I82" s="90">
        <v>0</v>
      </c>
      <c r="J82" s="90">
        <v>0</v>
      </c>
      <c r="K82" s="90">
        <v>0</v>
      </c>
      <c r="L82" s="90">
        <v>0</v>
      </c>
      <c r="M82" s="90">
        <v>0</v>
      </c>
      <c r="N82" s="90">
        <v>0</v>
      </c>
      <c r="O82" s="90">
        <v>0</v>
      </c>
      <c r="P82" s="90">
        <v>0</v>
      </c>
      <c r="Q82" s="90">
        <v>0</v>
      </c>
      <c r="R82" s="90">
        <v>0</v>
      </c>
      <c r="S82" s="90">
        <v>10.5341</v>
      </c>
      <c r="T82" s="90">
        <v>10.2685</v>
      </c>
      <c r="U82" s="90">
        <v>0</v>
      </c>
      <c r="V82" s="90">
        <v>0</v>
      </c>
      <c r="W82" s="90">
        <v>0</v>
      </c>
      <c r="X82" s="90">
        <v>0</v>
      </c>
      <c r="Y82" s="90">
        <v>11.451499999999999</v>
      </c>
      <c r="Z82" s="90">
        <v>0</v>
      </c>
      <c r="AA82" s="90">
        <v>0</v>
      </c>
      <c r="AB82" s="90">
        <v>0</v>
      </c>
      <c r="AC82" s="90">
        <v>0</v>
      </c>
      <c r="AD82" s="90">
        <v>0</v>
      </c>
      <c r="AE82" s="90">
        <v>0</v>
      </c>
      <c r="AF82" s="90">
        <v>0</v>
      </c>
      <c r="AG82" s="90">
        <v>0</v>
      </c>
      <c r="AH82" s="90">
        <v>0</v>
      </c>
      <c r="AI82" s="90">
        <v>0</v>
      </c>
      <c r="AJ82" s="90">
        <v>0</v>
      </c>
      <c r="AK82" s="90">
        <v>0</v>
      </c>
      <c r="AL82" s="90">
        <v>0</v>
      </c>
      <c r="AM82" s="90">
        <v>0</v>
      </c>
      <c r="AN82" s="90">
        <v>0</v>
      </c>
      <c r="AO82" s="90">
        <v>0</v>
      </c>
      <c r="AP82" s="90">
        <v>0</v>
      </c>
      <c r="AQ82" s="90">
        <v>0</v>
      </c>
      <c r="AR82" s="90">
        <v>0</v>
      </c>
      <c r="AS82" s="90">
        <v>0</v>
      </c>
      <c r="AT82" s="90">
        <v>0</v>
      </c>
      <c r="AU82" s="90">
        <v>0</v>
      </c>
      <c r="AV82" s="90">
        <v>0</v>
      </c>
      <c r="AW82" s="90">
        <v>0</v>
      </c>
      <c r="AX82" s="90">
        <v>0</v>
      </c>
      <c r="AY82" s="90">
        <v>0</v>
      </c>
      <c r="AZ82" s="90">
        <v>0</v>
      </c>
      <c r="BA82" s="90">
        <v>0</v>
      </c>
      <c r="BB82" s="90">
        <v>0</v>
      </c>
      <c r="BC82" s="90">
        <v>0</v>
      </c>
      <c r="BD82" s="90">
        <v>0</v>
      </c>
      <c r="BE82" s="90">
        <v>0</v>
      </c>
      <c r="BF82" s="90">
        <v>0</v>
      </c>
      <c r="BG82" s="90">
        <v>0</v>
      </c>
      <c r="BH82" s="90">
        <v>0</v>
      </c>
      <c r="BI82" s="90">
        <v>0</v>
      </c>
      <c r="BJ82" s="90">
        <v>0</v>
      </c>
      <c r="BK82" s="90">
        <v>0</v>
      </c>
      <c r="BL82" s="90">
        <v>0</v>
      </c>
      <c r="BM82" s="90">
        <v>0</v>
      </c>
      <c r="BN82" s="90">
        <v>0</v>
      </c>
      <c r="BO82" s="90">
        <v>0</v>
      </c>
      <c r="BP82" s="90">
        <v>0</v>
      </c>
      <c r="BQ82" s="90">
        <v>0</v>
      </c>
      <c r="BR82" s="90">
        <v>0</v>
      </c>
      <c r="BS82" s="90">
        <v>0</v>
      </c>
      <c r="BT82" s="90">
        <v>0</v>
      </c>
    </row>
    <row r="83" spans="1:72" x14ac:dyDescent="0.2">
      <c r="A83" s="77"/>
      <c r="B83" s="88" t="s">
        <v>54</v>
      </c>
      <c r="C83" s="75" t="s">
        <v>11</v>
      </c>
      <c r="D83" s="90">
        <v>0</v>
      </c>
      <c r="E83" s="90">
        <v>0</v>
      </c>
      <c r="F83" s="90">
        <v>0</v>
      </c>
      <c r="G83" s="90">
        <v>0</v>
      </c>
      <c r="H83" s="90">
        <v>0</v>
      </c>
      <c r="I83" s="90">
        <v>0</v>
      </c>
      <c r="J83" s="90">
        <v>0</v>
      </c>
      <c r="K83" s="90">
        <v>0</v>
      </c>
      <c r="L83" s="90">
        <v>0</v>
      </c>
      <c r="M83" s="90">
        <v>0</v>
      </c>
      <c r="N83" s="90">
        <v>0</v>
      </c>
      <c r="O83" s="90">
        <v>0</v>
      </c>
      <c r="P83" s="90">
        <v>0</v>
      </c>
      <c r="Q83" s="90">
        <v>0</v>
      </c>
      <c r="R83" s="90">
        <v>0</v>
      </c>
      <c r="S83" s="90">
        <v>10.8291</v>
      </c>
      <c r="T83" s="90">
        <v>12.5672</v>
      </c>
      <c r="U83" s="90">
        <v>0</v>
      </c>
      <c r="V83" s="90">
        <v>0</v>
      </c>
      <c r="W83" s="90">
        <v>0</v>
      </c>
      <c r="X83" s="90">
        <v>0</v>
      </c>
      <c r="Y83" s="90">
        <v>0</v>
      </c>
      <c r="Z83" s="90">
        <v>0</v>
      </c>
      <c r="AA83" s="90">
        <v>0</v>
      </c>
      <c r="AB83" s="90">
        <v>0</v>
      </c>
      <c r="AC83" s="90">
        <v>0</v>
      </c>
      <c r="AD83" s="90">
        <v>0</v>
      </c>
      <c r="AE83" s="90">
        <v>0</v>
      </c>
      <c r="AF83" s="90">
        <v>0</v>
      </c>
      <c r="AG83" s="90">
        <v>0</v>
      </c>
      <c r="AH83" s="90">
        <v>0</v>
      </c>
      <c r="AI83" s="90">
        <v>0</v>
      </c>
      <c r="AJ83" s="90">
        <v>0</v>
      </c>
      <c r="AK83" s="90">
        <v>0</v>
      </c>
      <c r="AL83" s="90">
        <v>0</v>
      </c>
      <c r="AM83" s="90">
        <v>0</v>
      </c>
      <c r="AN83" s="90">
        <v>0</v>
      </c>
      <c r="AO83" s="90">
        <v>0</v>
      </c>
      <c r="AP83" s="90">
        <v>0</v>
      </c>
      <c r="AQ83" s="90">
        <v>0</v>
      </c>
      <c r="AR83" s="90">
        <v>0</v>
      </c>
      <c r="AS83" s="90">
        <v>0</v>
      </c>
      <c r="AT83" s="90">
        <v>0</v>
      </c>
      <c r="AU83" s="90">
        <v>0</v>
      </c>
      <c r="AV83" s="90">
        <v>0</v>
      </c>
      <c r="AW83" s="90">
        <v>0</v>
      </c>
      <c r="AX83" s="90">
        <v>0</v>
      </c>
      <c r="AY83" s="90">
        <v>0</v>
      </c>
      <c r="AZ83" s="90">
        <v>0</v>
      </c>
      <c r="BA83" s="90">
        <v>0</v>
      </c>
      <c r="BB83" s="90">
        <v>0</v>
      </c>
      <c r="BC83" s="90">
        <v>0</v>
      </c>
      <c r="BD83" s="90">
        <v>0</v>
      </c>
      <c r="BE83" s="90">
        <v>0</v>
      </c>
      <c r="BF83" s="90">
        <v>0</v>
      </c>
      <c r="BG83" s="90">
        <v>0</v>
      </c>
      <c r="BH83" s="90">
        <v>0</v>
      </c>
      <c r="BI83" s="90">
        <v>0</v>
      </c>
      <c r="BJ83" s="90">
        <v>0</v>
      </c>
      <c r="BK83" s="90">
        <v>0</v>
      </c>
      <c r="BL83" s="90">
        <v>0</v>
      </c>
      <c r="BM83" s="90">
        <v>0</v>
      </c>
      <c r="BN83" s="90">
        <v>0</v>
      </c>
      <c r="BO83" s="90">
        <v>0</v>
      </c>
      <c r="BP83" s="90">
        <v>0</v>
      </c>
      <c r="BQ83" s="90">
        <v>0</v>
      </c>
      <c r="BR83" s="90">
        <v>0</v>
      </c>
      <c r="BS83" s="90">
        <v>0</v>
      </c>
      <c r="BT83" s="90">
        <v>0</v>
      </c>
    </row>
    <row r="84" spans="1:72" ht="36.75" customHeight="1" x14ac:dyDescent="0.2">
      <c r="A84" s="77"/>
      <c r="B84" s="88" t="s">
        <v>175</v>
      </c>
      <c r="C84" s="75" t="s">
        <v>11</v>
      </c>
      <c r="D84" s="90">
        <v>0</v>
      </c>
      <c r="E84" s="90">
        <v>0</v>
      </c>
      <c r="F84" s="90">
        <v>0</v>
      </c>
      <c r="G84" s="90">
        <v>0</v>
      </c>
      <c r="H84" s="90">
        <v>0</v>
      </c>
      <c r="I84" s="90">
        <v>0</v>
      </c>
      <c r="J84" s="90">
        <v>0</v>
      </c>
      <c r="K84" s="90">
        <v>0</v>
      </c>
      <c r="L84" s="90">
        <v>0</v>
      </c>
      <c r="M84" s="90">
        <v>0</v>
      </c>
      <c r="N84" s="90">
        <v>0</v>
      </c>
      <c r="O84" s="90">
        <v>0</v>
      </c>
      <c r="P84" s="90">
        <v>0</v>
      </c>
      <c r="Q84" s="90">
        <v>0</v>
      </c>
      <c r="R84" s="90">
        <v>0</v>
      </c>
      <c r="S84" s="90">
        <v>0</v>
      </c>
      <c r="T84" s="90">
        <v>10</v>
      </c>
      <c r="U84" s="90">
        <v>0</v>
      </c>
      <c r="V84" s="90">
        <v>0</v>
      </c>
      <c r="W84" s="90">
        <v>0</v>
      </c>
      <c r="X84" s="90">
        <v>0</v>
      </c>
      <c r="Y84" s="90">
        <v>0</v>
      </c>
      <c r="Z84" s="90">
        <v>0</v>
      </c>
      <c r="AA84" s="90">
        <v>0</v>
      </c>
      <c r="AB84" s="90">
        <v>0</v>
      </c>
      <c r="AC84" s="90">
        <v>0</v>
      </c>
      <c r="AD84" s="90">
        <v>0</v>
      </c>
      <c r="AE84" s="90">
        <v>0</v>
      </c>
      <c r="AF84" s="90">
        <v>0</v>
      </c>
      <c r="AG84" s="90">
        <v>0</v>
      </c>
      <c r="AH84" s="90">
        <v>0</v>
      </c>
      <c r="AI84" s="90">
        <v>0</v>
      </c>
      <c r="AJ84" s="90">
        <v>0</v>
      </c>
      <c r="AK84" s="90">
        <v>0</v>
      </c>
      <c r="AL84" s="90">
        <v>0</v>
      </c>
      <c r="AM84" s="90">
        <v>0</v>
      </c>
      <c r="AN84" s="90">
        <v>0</v>
      </c>
      <c r="AO84" s="90">
        <v>0</v>
      </c>
      <c r="AP84" s="90">
        <v>0</v>
      </c>
      <c r="AQ84" s="90">
        <v>0</v>
      </c>
      <c r="AR84" s="90">
        <v>0</v>
      </c>
      <c r="AS84" s="90">
        <v>0</v>
      </c>
      <c r="AT84" s="90">
        <v>0</v>
      </c>
      <c r="AU84" s="90">
        <v>0</v>
      </c>
      <c r="AV84" s="90">
        <v>0</v>
      </c>
      <c r="AW84" s="90">
        <v>0</v>
      </c>
      <c r="AX84" s="90">
        <v>0</v>
      </c>
      <c r="AY84" s="90">
        <v>0</v>
      </c>
      <c r="AZ84" s="90">
        <v>0</v>
      </c>
      <c r="BA84" s="90">
        <v>0</v>
      </c>
      <c r="BB84" s="90">
        <v>0</v>
      </c>
      <c r="BC84" s="90">
        <v>0</v>
      </c>
      <c r="BD84" s="90">
        <v>0</v>
      </c>
      <c r="BE84" s="90">
        <v>0</v>
      </c>
      <c r="BF84" s="90">
        <v>0</v>
      </c>
      <c r="BG84" s="90">
        <v>0</v>
      </c>
      <c r="BH84" s="90">
        <v>0</v>
      </c>
      <c r="BI84" s="90">
        <v>0</v>
      </c>
      <c r="BJ84" s="90">
        <v>0</v>
      </c>
      <c r="BK84" s="90">
        <v>0</v>
      </c>
      <c r="BL84" s="90">
        <v>0</v>
      </c>
      <c r="BM84" s="90">
        <v>0</v>
      </c>
      <c r="BN84" s="90">
        <v>0</v>
      </c>
      <c r="BO84" s="90">
        <v>0</v>
      </c>
      <c r="BP84" s="90">
        <v>0</v>
      </c>
      <c r="BQ84" s="90">
        <v>0</v>
      </c>
      <c r="BR84" s="90">
        <v>0</v>
      </c>
      <c r="BS84" s="90">
        <v>0</v>
      </c>
      <c r="BT84" s="90">
        <v>0</v>
      </c>
    </row>
    <row r="85" spans="1:72" ht="35.25" customHeight="1" x14ac:dyDescent="0.2">
      <c r="A85" s="77"/>
      <c r="B85" s="88" t="s">
        <v>174</v>
      </c>
      <c r="C85" s="75" t="s">
        <v>11</v>
      </c>
      <c r="D85" s="90">
        <v>0</v>
      </c>
      <c r="E85" s="90">
        <v>0</v>
      </c>
      <c r="F85" s="90">
        <v>0</v>
      </c>
      <c r="G85" s="90">
        <v>0</v>
      </c>
      <c r="H85" s="90">
        <v>0</v>
      </c>
      <c r="I85" s="90">
        <v>0</v>
      </c>
      <c r="J85" s="90">
        <v>0</v>
      </c>
      <c r="K85" s="90">
        <v>0</v>
      </c>
      <c r="L85" s="90">
        <v>0</v>
      </c>
      <c r="M85" s="90">
        <v>0</v>
      </c>
      <c r="N85" s="90">
        <v>0</v>
      </c>
      <c r="O85" s="90">
        <v>0</v>
      </c>
      <c r="P85" s="90">
        <v>0</v>
      </c>
      <c r="Q85" s="90">
        <v>0</v>
      </c>
      <c r="R85" s="90">
        <v>0</v>
      </c>
      <c r="S85" s="90">
        <v>0</v>
      </c>
      <c r="T85" s="90">
        <v>12.722</v>
      </c>
      <c r="U85" s="90">
        <v>0</v>
      </c>
      <c r="V85" s="90">
        <v>0</v>
      </c>
      <c r="W85" s="90">
        <v>0</v>
      </c>
      <c r="X85" s="90">
        <v>0</v>
      </c>
      <c r="Y85" s="90">
        <v>0</v>
      </c>
      <c r="Z85" s="90">
        <v>0</v>
      </c>
      <c r="AA85" s="90">
        <v>0</v>
      </c>
      <c r="AB85" s="90">
        <v>0</v>
      </c>
      <c r="AC85" s="90">
        <v>0</v>
      </c>
      <c r="AD85" s="90">
        <v>0</v>
      </c>
      <c r="AE85" s="90">
        <v>0</v>
      </c>
      <c r="AF85" s="90">
        <v>0</v>
      </c>
      <c r="AG85" s="90">
        <v>0</v>
      </c>
      <c r="AH85" s="90">
        <v>0</v>
      </c>
      <c r="AI85" s="90">
        <v>0</v>
      </c>
      <c r="AJ85" s="90">
        <v>0</v>
      </c>
      <c r="AK85" s="90">
        <v>0</v>
      </c>
      <c r="AL85" s="90">
        <v>0</v>
      </c>
      <c r="AM85" s="90">
        <v>0</v>
      </c>
      <c r="AN85" s="90">
        <v>0</v>
      </c>
      <c r="AO85" s="90">
        <v>0</v>
      </c>
      <c r="AP85" s="90">
        <v>0</v>
      </c>
      <c r="AQ85" s="90">
        <v>0</v>
      </c>
      <c r="AR85" s="90">
        <v>0</v>
      </c>
      <c r="AS85" s="90">
        <v>0</v>
      </c>
      <c r="AT85" s="90">
        <v>0</v>
      </c>
      <c r="AU85" s="90">
        <v>0</v>
      </c>
      <c r="AV85" s="90">
        <v>0</v>
      </c>
      <c r="AW85" s="90">
        <v>0</v>
      </c>
      <c r="AX85" s="90">
        <v>0</v>
      </c>
      <c r="AY85" s="90">
        <v>0</v>
      </c>
      <c r="AZ85" s="90">
        <v>0</v>
      </c>
      <c r="BA85" s="90">
        <v>0</v>
      </c>
      <c r="BB85" s="90">
        <v>0</v>
      </c>
      <c r="BC85" s="90">
        <v>0</v>
      </c>
      <c r="BD85" s="90">
        <v>0</v>
      </c>
      <c r="BE85" s="90">
        <v>0</v>
      </c>
      <c r="BF85" s="90">
        <v>0</v>
      </c>
      <c r="BG85" s="90">
        <v>0</v>
      </c>
      <c r="BH85" s="90">
        <v>0</v>
      </c>
      <c r="BI85" s="90">
        <v>0</v>
      </c>
      <c r="BJ85" s="90">
        <v>0</v>
      </c>
      <c r="BK85" s="90">
        <v>0</v>
      </c>
      <c r="BL85" s="90">
        <v>0</v>
      </c>
      <c r="BM85" s="90">
        <v>0</v>
      </c>
      <c r="BN85" s="90">
        <v>0</v>
      </c>
      <c r="BO85" s="90">
        <v>0</v>
      </c>
      <c r="BP85" s="90">
        <v>0</v>
      </c>
      <c r="BQ85" s="90">
        <v>0</v>
      </c>
      <c r="BR85" s="90">
        <v>0</v>
      </c>
      <c r="BS85" s="90">
        <v>0</v>
      </c>
      <c r="BT85" s="90">
        <v>0</v>
      </c>
    </row>
    <row r="86" spans="1:72" ht="33.75" customHeight="1" x14ac:dyDescent="0.2">
      <c r="A86" s="77"/>
      <c r="B86" s="88" t="s">
        <v>172</v>
      </c>
      <c r="C86" s="75" t="s">
        <v>11</v>
      </c>
      <c r="D86" s="90">
        <v>0</v>
      </c>
      <c r="E86" s="90">
        <v>0</v>
      </c>
      <c r="F86" s="90">
        <v>0</v>
      </c>
      <c r="G86" s="90">
        <v>0</v>
      </c>
      <c r="H86" s="90">
        <v>0</v>
      </c>
      <c r="I86" s="90">
        <v>0</v>
      </c>
      <c r="J86" s="90">
        <v>0</v>
      </c>
      <c r="K86" s="90">
        <v>0</v>
      </c>
      <c r="L86" s="90">
        <v>0</v>
      </c>
      <c r="M86" s="90">
        <v>0</v>
      </c>
      <c r="N86" s="90">
        <v>0</v>
      </c>
      <c r="O86" s="90">
        <v>0</v>
      </c>
      <c r="P86" s="90">
        <v>0</v>
      </c>
      <c r="Q86" s="90">
        <v>0</v>
      </c>
      <c r="R86" s="90">
        <v>0</v>
      </c>
      <c r="S86" s="90">
        <v>0</v>
      </c>
      <c r="T86" s="90">
        <v>10</v>
      </c>
      <c r="U86" s="90">
        <v>0</v>
      </c>
      <c r="V86" s="90">
        <v>0</v>
      </c>
      <c r="W86" s="90">
        <v>0</v>
      </c>
      <c r="X86" s="90">
        <v>0</v>
      </c>
      <c r="Y86" s="90">
        <v>0</v>
      </c>
      <c r="Z86" s="90">
        <v>0</v>
      </c>
      <c r="AA86" s="90">
        <v>0</v>
      </c>
      <c r="AB86" s="90">
        <v>0</v>
      </c>
      <c r="AC86" s="90">
        <v>0</v>
      </c>
      <c r="AD86" s="90">
        <v>0</v>
      </c>
      <c r="AE86" s="90">
        <v>0</v>
      </c>
      <c r="AF86" s="90">
        <v>0</v>
      </c>
      <c r="AG86" s="90">
        <v>0</v>
      </c>
      <c r="AH86" s="90">
        <v>0</v>
      </c>
      <c r="AI86" s="90">
        <v>0</v>
      </c>
      <c r="AJ86" s="90">
        <v>0</v>
      </c>
      <c r="AK86" s="90">
        <v>0</v>
      </c>
      <c r="AL86" s="90">
        <v>0</v>
      </c>
      <c r="AM86" s="90">
        <v>0</v>
      </c>
      <c r="AN86" s="90">
        <v>0</v>
      </c>
      <c r="AO86" s="90">
        <v>0</v>
      </c>
      <c r="AP86" s="90">
        <v>0</v>
      </c>
      <c r="AQ86" s="90">
        <v>0</v>
      </c>
      <c r="AR86" s="90">
        <v>0</v>
      </c>
      <c r="AS86" s="90">
        <v>0</v>
      </c>
      <c r="AT86" s="90">
        <v>0</v>
      </c>
      <c r="AU86" s="90">
        <v>0</v>
      </c>
      <c r="AV86" s="90">
        <v>0</v>
      </c>
      <c r="AW86" s="90">
        <v>0</v>
      </c>
      <c r="AX86" s="90">
        <v>0</v>
      </c>
      <c r="AY86" s="90">
        <v>0</v>
      </c>
      <c r="AZ86" s="90">
        <v>0</v>
      </c>
      <c r="BA86" s="90">
        <v>0</v>
      </c>
      <c r="BB86" s="90">
        <v>0</v>
      </c>
      <c r="BC86" s="90">
        <v>0</v>
      </c>
      <c r="BD86" s="90">
        <v>0</v>
      </c>
      <c r="BE86" s="90">
        <v>0</v>
      </c>
      <c r="BF86" s="90">
        <v>0</v>
      </c>
      <c r="BG86" s="90">
        <v>0</v>
      </c>
      <c r="BH86" s="90">
        <v>0</v>
      </c>
      <c r="BI86" s="90">
        <v>0</v>
      </c>
      <c r="BJ86" s="90">
        <v>0</v>
      </c>
      <c r="BK86" s="90">
        <v>0</v>
      </c>
      <c r="BL86" s="90">
        <v>0</v>
      </c>
      <c r="BM86" s="90">
        <v>0</v>
      </c>
      <c r="BN86" s="90">
        <v>0</v>
      </c>
      <c r="BO86" s="90">
        <v>0</v>
      </c>
      <c r="BP86" s="90">
        <v>0</v>
      </c>
      <c r="BQ86" s="90">
        <v>0</v>
      </c>
      <c r="BR86" s="90">
        <v>0</v>
      </c>
      <c r="BS86" s="90">
        <v>0</v>
      </c>
      <c r="BT86" s="90">
        <v>0</v>
      </c>
    </row>
    <row r="87" spans="1:72" x14ac:dyDescent="0.2">
      <c r="A87" s="77"/>
      <c r="B87" s="88" t="s">
        <v>173</v>
      </c>
      <c r="C87" s="75" t="s">
        <v>11</v>
      </c>
      <c r="D87" s="90">
        <v>0</v>
      </c>
      <c r="E87" s="90">
        <v>0</v>
      </c>
      <c r="F87" s="90">
        <v>0</v>
      </c>
      <c r="G87" s="90">
        <v>0</v>
      </c>
      <c r="H87" s="90">
        <v>0</v>
      </c>
      <c r="I87" s="90">
        <v>0</v>
      </c>
      <c r="J87" s="90">
        <v>0</v>
      </c>
      <c r="K87" s="90">
        <v>0</v>
      </c>
      <c r="L87" s="90">
        <v>0</v>
      </c>
      <c r="M87" s="90">
        <v>0</v>
      </c>
      <c r="N87" s="90">
        <v>0</v>
      </c>
      <c r="O87" s="90">
        <v>0</v>
      </c>
      <c r="P87" s="90">
        <v>0</v>
      </c>
      <c r="Q87" s="90">
        <v>0</v>
      </c>
      <c r="R87" s="90">
        <v>0</v>
      </c>
      <c r="S87" s="90">
        <v>0</v>
      </c>
      <c r="T87" s="90">
        <v>12.712199999999999</v>
      </c>
      <c r="U87" s="90">
        <v>0</v>
      </c>
      <c r="V87" s="90">
        <v>0</v>
      </c>
      <c r="W87" s="90">
        <v>0</v>
      </c>
      <c r="X87" s="90">
        <v>0</v>
      </c>
      <c r="Y87" s="90">
        <v>0</v>
      </c>
      <c r="Z87" s="90">
        <v>0</v>
      </c>
      <c r="AA87" s="90">
        <v>0</v>
      </c>
      <c r="AB87" s="90">
        <v>0</v>
      </c>
      <c r="AC87" s="90">
        <v>0</v>
      </c>
      <c r="AD87" s="90">
        <v>0</v>
      </c>
      <c r="AE87" s="90">
        <v>0</v>
      </c>
      <c r="AF87" s="90">
        <v>0</v>
      </c>
      <c r="AG87" s="90">
        <v>0</v>
      </c>
      <c r="AH87" s="90">
        <v>0</v>
      </c>
      <c r="AI87" s="90">
        <v>0</v>
      </c>
      <c r="AJ87" s="90">
        <v>0</v>
      </c>
      <c r="AK87" s="90">
        <v>0</v>
      </c>
      <c r="AL87" s="90">
        <v>0</v>
      </c>
      <c r="AM87" s="90">
        <v>0</v>
      </c>
      <c r="AN87" s="90">
        <v>0</v>
      </c>
      <c r="AO87" s="90">
        <v>0</v>
      </c>
      <c r="AP87" s="90">
        <v>0</v>
      </c>
      <c r="AQ87" s="90">
        <v>0</v>
      </c>
      <c r="AR87" s="90">
        <v>0</v>
      </c>
      <c r="AS87" s="90">
        <v>0</v>
      </c>
      <c r="AT87" s="90">
        <v>0</v>
      </c>
      <c r="AU87" s="90">
        <v>0</v>
      </c>
      <c r="AV87" s="90">
        <v>0</v>
      </c>
      <c r="AW87" s="90">
        <v>0</v>
      </c>
      <c r="AX87" s="90">
        <v>0</v>
      </c>
      <c r="AY87" s="90">
        <v>0</v>
      </c>
      <c r="AZ87" s="90">
        <v>0</v>
      </c>
      <c r="BA87" s="90">
        <v>0</v>
      </c>
      <c r="BB87" s="90">
        <v>0</v>
      </c>
      <c r="BC87" s="90">
        <v>0</v>
      </c>
      <c r="BD87" s="90">
        <v>0</v>
      </c>
      <c r="BE87" s="90">
        <v>0</v>
      </c>
      <c r="BF87" s="90">
        <v>0</v>
      </c>
      <c r="BG87" s="90">
        <v>0</v>
      </c>
      <c r="BH87" s="90">
        <v>0</v>
      </c>
      <c r="BI87" s="90">
        <v>0</v>
      </c>
      <c r="BJ87" s="90">
        <v>0</v>
      </c>
      <c r="BK87" s="90">
        <v>0</v>
      </c>
      <c r="BL87" s="90">
        <v>0</v>
      </c>
      <c r="BM87" s="90">
        <v>0</v>
      </c>
      <c r="BN87" s="90">
        <v>0</v>
      </c>
      <c r="BO87" s="90">
        <v>0</v>
      </c>
      <c r="BP87" s="90">
        <v>0</v>
      </c>
      <c r="BQ87" s="90">
        <v>0</v>
      </c>
      <c r="BR87" s="90">
        <v>0</v>
      </c>
      <c r="BS87" s="90">
        <v>0</v>
      </c>
      <c r="BT87" s="90">
        <v>0</v>
      </c>
    </row>
    <row r="88" spans="1:72" x14ac:dyDescent="0.2">
      <c r="A88" s="77"/>
      <c r="B88" s="88"/>
      <c r="C88" s="75"/>
      <c r="D88" s="97"/>
      <c r="E88" s="97"/>
      <c r="F88" s="97"/>
      <c r="G88" s="97"/>
      <c r="H88" s="97"/>
      <c r="I88" s="97"/>
      <c r="J88" s="97"/>
      <c r="K88" s="97"/>
      <c r="L88" s="97"/>
      <c r="M88" s="97"/>
      <c r="N88" s="97"/>
      <c r="O88" s="97"/>
      <c r="P88" s="97"/>
      <c r="Q88" s="98"/>
      <c r="R88" s="98"/>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c r="BL88" s="97"/>
      <c r="BM88" s="97"/>
      <c r="BN88" s="97"/>
      <c r="BO88" s="97"/>
      <c r="BP88" s="97"/>
      <c r="BQ88" s="97"/>
      <c r="BR88" s="97"/>
      <c r="BS88" s="97"/>
      <c r="BT88" s="75"/>
    </row>
    <row r="89" spans="1:72" x14ac:dyDescent="0.2">
      <c r="A89" s="77"/>
      <c r="B89" s="99"/>
      <c r="C89" s="75"/>
      <c r="D89" s="100"/>
      <c r="E89" s="100"/>
      <c r="F89" s="100"/>
      <c r="G89" s="100"/>
      <c r="H89" s="100"/>
      <c r="I89" s="100"/>
      <c r="J89" s="100"/>
      <c r="K89" s="100"/>
      <c r="L89" s="100"/>
      <c r="M89" s="100"/>
      <c r="N89" s="100"/>
      <c r="O89" s="100"/>
      <c r="P89" s="100"/>
      <c r="Q89" s="101"/>
      <c r="R89" s="101"/>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c r="BM89" s="100"/>
      <c r="BN89" s="100"/>
      <c r="BO89" s="100"/>
      <c r="BP89" s="100"/>
      <c r="BQ89" s="100"/>
      <c r="BR89" s="100"/>
      <c r="BS89" s="100"/>
      <c r="BT89" s="75"/>
    </row>
    <row r="90" spans="1:72" ht="38.25" customHeight="1" x14ac:dyDescent="0.2">
      <c r="A90" s="77">
        <v>4.3</v>
      </c>
      <c r="B90" s="78" t="s">
        <v>10</v>
      </c>
      <c r="C90" s="75"/>
      <c r="D90" s="102"/>
      <c r="E90" s="102"/>
      <c r="F90" s="102"/>
      <c r="G90" s="102"/>
      <c r="H90" s="102"/>
      <c r="I90" s="102"/>
      <c r="J90" s="102"/>
      <c r="K90" s="102"/>
      <c r="L90" s="102"/>
      <c r="M90" s="102"/>
      <c r="N90" s="102"/>
      <c r="O90" s="102"/>
      <c r="P90" s="102"/>
      <c r="Q90" s="89"/>
      <c r="R90" s="89"/>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75"/>
    </row>
    <row r="91" spans="1:72" x14ac:dyDescent="0.2">
      <c r="A91" s="77"/>
      <c r="B91" s="103" t="s">
        <v>13</v>
      </c>
      <c r="C91" s="75" t="s">
        <v>11</v>
      </c>
      <c r="D91" s="89" t="s">
        <v>20</v>
      </c>
      <c r="E91" s="89" t="s">
        <v>20</v>
      </c>
      <c r="F91" s="89" t="s">
        <v>20</v>
      </c>
      <c r="G91" s="89" t="s">
        <v>20</v>
      </c>
      <c r="H91" s="89" t="s">
        <v>20</v>
      </c>
      <c r="I91" s="89" t="s">
        <v>20</v>
      </c>
      <c r="J91" s="89" t="s">
        <v>20</v>
      </c>
      <c r="K91" s="89" t="s">
        <v>401</v>
      </c>
      <c r="L91" s="89" t="s">
        <v>20</v>
      </c>
      <c r="M91" s="89" t="s">
        <v>20</v>
      </c>
      <c r="N91" s="89" t="s">
        <v>20</v>
      </c>
      <c r="O91" s="89" t="s">
        <v>20</v>
      </c>
      <c r="P91" s="89" t="s">
        <v>20</v>
      </c>
      <c r="Q91" s="89" t="s">
        <v>20</v>
      </c>
      <c r="R91" s="89" t="s">
        <v>20</v>
      </c>
      <c r="S91" s="89" t="s">
        <v>95</v>
      </c>
      <c r="T91" s="89" t="s">
        <v>95</v>
      </c>
      <c r="U91" s="89" t="s">
        <v>95</v>
      </c>
      <c r="V91" s="89" t="s">
        <v>95</v>
      </c>
      <c r="W91" s="89" t="s">
        <v>95</v>
      </c>
      <c r="X91" s="89" t="s">
        <v>95</v>
      </c>
      <c r="Y91" s="89" t="s">
        <v>95</v>
      </c>
      <c r="Z91" s="89" t="s">
        <v>95</v>
      </c>
      <c r="AA91" s="89" t="s">
        <v>95</v>
      </c>
      <c r="AB91" s="89" t="s">
        <v>95</v>
      </c>
      <c r="AC91" s="89" t="s">
        <v>95</v>
      </c>
      <c r="AD91" s="89" t="s">
        <v>20</v>
      </c>
      <c r="AE91" s="89" t="s">
        <v>20</v>
      </c>
      <c r="AF91" s="89" t="s">
        <v>20</v>
      </c>
      <c r="AG91" s="89" t="s">
        <v>20</v>
      </c>
      <c r="AH91" s="89" t="s">
        <v>20</v>
      </c>
      <c r="AI91" s="89" t="s">
        <v>20</v>
      </c>
      <c r="AJ91" s="89" t="s">
        <v>20</v>
      </c>
      <c r="AK91" s="89" t="s">
        <v>20</v>
      </c>
      <c r="AL91" s="89" t="s">
        <v>20</v>
      </c>
      <c r="AM91" s="89" t="s">
        <v>20</v>
      </c>
      <c r="AN91" s="89" t="s">
        <v>20</v>
      </c>
      <c r="AO91" s="89" t="s">
        <v>20</v>
      </c>
      <c r="AP91" s="89" t="s">
        <v>20</v>
      </c>
      <c r="AQ91" s="89" t="s">
        <v>20</v>
      </c>
      <c r="AR91" s="89" t="s">
        <v>20</v>
      </c>
      <c r="AS91" s="89" t="s">
        <v>20</v>
      </c>
      <c r="AT91" s="89" t="s">
        <v>20</v>
      </c>
      <c r="AU91" s="89" t="s">
        <v>20</v>
      </c>
      <c r="AV91" s="89" t="s">
        <v>20</v>
      </c>
      <c r="AW91" s="89" t="s">
        <v>20</v>
      </c>
      <c r="AX91" s="89" t="s">
        <v>20</v>
      </c>
      <c r="AY91" s="89" t="s">
        <v>20</v>
      </c>
      <c r="AZ91" s="89" t="s">
        <v>20</v>
      </c>
      <c r="BA91" s="89" t="s">
        <v>20</v>
      </c>
      <c r="BB91" s="89" t="s">
        <v>20</v>
      </c>
      <c r="BC91" s="89" t="s">
        <v>20</v>
      </c>
      <c r="BD91" s="89" t="s">
        <v>20</v>
      </c>
      <c r="BE91" s="89" t="s">
        <v>20</v>
      </c>
      <c r="BF91" s="89" t="s">
        <v>20</v>
      </c>
      <c r="BG91" s="89" t="s">
        <v>20</v>
      </c>
      <c r="BH91" s="89" t="s">
        <v>20</v>
      </c>
      <c r="BI91" s="89" t="s">
        <v>20</v>
      </c>
      <c r="BJ91" s="89" t="s">
        <v>20</v>
      </c>
      <c r="BK91" s="89" t="s">
        <v>20</v>
      </c>
      <c r="BL91" s="89" t="s">
        <v>20</v>
      </c>
      <c r="BM91" s="89" t="s">
        <v>20</v>
      </c>
      <c r="BN91" s="89" t="s">
        <v>20</v>
      </c>
      <c r="BO91" s="89" t="s">
        <v>20</v>
      </c>
      <c r="BP91" s="89" t="s">
        <v>20</v>
      </c>
      <c r="BQ91" s="89" t="s">
        <v>20</v>
      </c>
      <c r="BR91" s="89" t="s">
        <v>20</v>
      </c>
      <c r="BS91" s="89" t="s">
        <v>20</v>
      </c>
      <c r="BT91" s="89" t="s">
        <v>20</v>
      </c>
    </row>
    <row r="92" spans="1:72" x14ac:dyDescent="0.2">
      <c r="A92" s="77"/>
      <c r="B92" s="104" t="s">
        <v>12</v>
      </c>
      <c r="C92" s="75"/>
      <c r="D92" s="102"/>
      <c r="E92" s="102"/>
      <c r="F92" s="102"/>
      <c r="G92" s="102"/>
      <c r="H92" s="102"/>
      <c r="I92" s="102"/>
      <c r="J92" s="102"/>
      <c r="K92" s="102"/>
      <c r="L92" s="102"/>
      <c r="M92" s="102"/>
      <c r="N92" s="102"/>
      <c r="O92" s="102"/>
      <c r="P92" s="102"/>
      <c r="Q92" s="89"/>
      <c r="R92" s="89"/>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75"/>
    </row>
    <row r="93" spans="1:72" x14ac:dyDescent="0.2">
      <c r="A93" s="77">
        <v>5.0999999999999996</v>
      </c>
      <c r="B93" s="78" t="s">
        <v>13</v>
      </c>
      <c r="C93" s="105" t="s">
        <v>5</v>
      </c>
      <c r="D93" s="106">
        <v>3.1780742750000002</v>
      </c>
      <c r="E93" s="106">
        <v>32.361062714999996</v>
      </c>
      <c r="F93" s="106">
        <v>6.8882751450000006</v>
      </c>
      <c r="G93" s="106">
        <v>5.4836817250000003</v>
      </c>
      <c r="H93" s="106">
        <v>4.6057766899999999</v>
      </c>
      <c r="I93" s="106">
        <v>8.21613565</v>
      </c>
      <c r="J93" s="106">
        <v>9.816729875</v>
      </c>
      <c r="K93" s="106">
        <v>4.8610662849999997</v>
      </c>
      <c r="L93" s="106">
        <v>0.58039273499999999</v>
      </c>
      <c r="M93" s="106">
        <v>0.142147839</v>
      </c>
      <c r="N93" s="106">
        <v>2.161616258</v>
      </c>
      <c r="O93" s="106">
        <v>0.49116010999999998</v>
      </c>
      <c r="P93" s="106">
        <v>2.8609986549999999</v>
      </c>
      <c r="Q93" s="106">
        <v>0.2536176</v>
      </c>
      <c r="R93" s="106">
        <v>2.6115073500000001</v>
      </c>
      <c r="S93" s="106">
        <v>0</v>
      </c>
      <c r="T93" s="106">
        <v>0</v>
      </c>
      <c r="U93" s="106">
        <v>0</v>
      </c>
      <c r="V93" s="106">
        <v>0</v>
      </c>
      <c r="W93" s="106">
        <v>0</v>
      </c>
      <c r="X93" s="106">
        <v>0</v>
      </c>
      <c r="Y93" s="106">
        <v>0</v>
      </c>
      <c r="Z93" s="106">
        <v>3.3828505000000002E-2</v>
      </c>
      <c r="AA93" s="106">
        <v>0</v>
      </c>
      <c r="AB93" s="106">
        <v>0</v>
      </c>
      <c r="AC93" s="106">
        <v>0</v>
      </c>
      <c r="AD93" s="106">
        <v>0.11737809299999999</v>
      </c>
      <c r="AE93" s="106">
        <v>0.107698005</v>
      </c>
      <c r="AF93" s="106">
        <v>4.9415418000000003E-2</v>
      </c>
      <c r="AG93" s="106">
        <v>0</v>
      </c>
      <c r="AH93" s="106">
        <v>0</v>
      </c>
      <c r="AI93" s="106">
        <v>0</v>
      </c>
      <c r="AJ93" s="106">
        <v>0</v>
      </c>
      <c r="AK93" s="106">
        <v>0</v>
      </c>
      <c r="AL93" s="106">
        <v>0.2223455</v>
      </c>
      <c r="AM93" s="106">
        <v>0.17857548500000001</v>
      </c>
      <c r="AN93" s="106">
        <v>0.12779499499999999</v>
      </c>
      <c r="AO93" s="106">
        <v>0.33884621000000004</v>
      </c>
      <c r="AP93" s="106">
        <v>0.24037396499999999</v>
      </c>
      <c r="AQ93" s="106">
        <v>0.53843742500000003</v>
      </c>
      <c r="AR93" s="106">
        <v>0.50817090499999995</v>
      </c>
      <c r="AS93" s="106">
        <v>0.31523492999999997</v>
      </c>
      <c r="AT93" s="106">
        <v>0.25660524000000001</v>
      </c>
      <c r="AU93" s="106">
        <v>0.29004373500000002</v>
      </c>
      <c r="AV93" s="106">
        <v>0.12983510500000001</v>
      </c>
      <c r="AW93" s="106">
        <v>0.199767905</v>
      </c>
      <c r="AX93" s="106">
        <v>8.7230164999999998E-2</v>
      </c>
      <c r="AY93" s="106">
        <v>0.38778394100000002</v>
      </c>
      <c r="AZ93" s="106">
        <v>0.54831178700000005</v>
      </c>
      <c r="BA93" s="106">
        <v>0.31115049500000003</v>
      </c>
      <c r="BB93" s="106">
        <v>9.3299044999999997E-2</v>
      </c>
      <c r="BC93" s="106">
        <v>6.5803518000000005E-2</v>
      </c>
      <c r="BD93" s="106">
        <v>0.19878019499999999</v>
      </c>
      <c r="BE93" s="106">
        <v>0.11758051000000001</v>
      </c>
      <c r="BF93" s="106">
        <v>0.37210627000000002</v>
      </c>
      <c r="BG93" s="106">
        <v>0.19439021000000001</v>
      </c>
      <c r="BH93" s="106">
        <v>0.15038914</v>
      </c>
      <c r="BI93" s="106">
        <v>0.15207564499999998</v>
      </c>
      <c r="BJ93" s="106">
        <v>0.69352204500000003</v>
      </c>
      <c r="BK93" s="106">
        <v>0.75243092</v>
      </c>
      <c r="BL93" s="106">
        <v>0.64386768499999991</v>
      </c>
      <c r="BM93" s="106">
        <v>0.45105525000000002</v>
      </c>
      <c r="BN93" s="106">
        <v>0.14853495</v>
      </c>
      <c r="BO93" s="106">
        <v>8.3789450000000001E-2</v>
      </c>
      <c r="BP93" s="106">
        <v>0.75817647499999996</v>
      </c>
      <c r="BQ93" s="106">
        <v>0.35789220799999999</v>
      </c>
      <c r="BR93" s="106">
        <v>0.21110802799999998</v>
      </c>
      <c r="BS93" s="106">
        <v>0</v>
      </c>
      <c r="BT93" s="106">
        <v>2.3977785620000001</v>
      </c>
    </row>
    <row r="94" spans="1:72" x14ac:dyDescent="0.2">
      <c r="A94" s="77">
        <v>5.2</v>
      </c>
      <c r="B94" s="78" t="s">
        <v>244</v>
      </c>
      <c r="C94" s="105" t="s">
        <v>5</v>
      </c>
      <c r="D94" s="106">
        <v>0.10300661600000001</v>
      </c>
      <c r="E94" s="106">
        <v>1.1695246329999998</v>
      </c>
      <c r="F94" s="106">
        <v>0.29327678600000001</v>
      </c>
      <c r="G94" s="106">
        <v>0.42949041499999996</v>
      </c>
      <c r="H94" s="106">
        <v>0.18457010999999998</v>
      </c>
      <c r="I94" s="106">
        <v>0.30707364700000001</v>
      </c>
      <c r="J94" s="106">
        <v>0.48285078399999998</v>
      </c>
      <c r="K94" s="106">
        <v>14.816981571000001</v>
      </c>
      <c r="L94" s="106">
        <v>0.122785647</v>
      </c>
      <c r="M94" s="106">
        <v>6.1434300000000001E-3</v>
      </c>
      <c r="N94" s="106">
        <v>0.62308317599999996</v>
      </c>
      <c r="O94" s="106">
        <v>0.87580153099999991</v>
      </c>
      <c r="P94" s="106">
        <v>0.173237797</v>
      </c>
      <c r="Q94" s="106">
        <v>0.36614170599999996</v>
      </c>
      <c r="R94" s="106">
        <v>2.9304353409999999</v>
      </c>
      <c r="S94" s="106">
        <v>11.662250176999999</v>
      </c>
      <c r="T94" s="106">
        <v>78.042730962000007</v>
      </c>
      <c r="U94" s="106">
        <v>2.4448262549999997</v>
      </c>
      <c r="V94" s="106">
        <v>3.5110042630000002</v>
      </c>
      <c r="W94" s="106">
        <v>4.0962807889999997</v>
      </c>
      <c r="X94" s="106">
        <v>37.910899585000003</v>
      </c>
      <c r="Y94" s="106">
        <v>54.817258080000009</v>
      </c>
      <c r="Z94" s="106">
        <v>0.96050726500000005</v>
      </c>
      <c r="AA94" s="106">
        <v>4.7549259050000003</v>
      </c>
      <c r="AB94" s="106">
        <v>10.694257506</v>
      </c>
      <c r="AC94" s="106">
        <v>9.6757010350000012</v>
      </c>
      <c r="AD94" s="106">
        <v>3.0174534959999999</v>
      </c>
      <c r="AE94" s="106">
        <v>2.6270298579999998</v>
      </c>
      <c r="AF94" s="106">
        <v>1.3816539569999999</v>
      </c>
      <c r="AG94" s="106">
        <v>4.9613721940000008</v>
      </c>
      <c r="AH94" s="106">
        <v>3.6940546310000002</v>
      </c>
      <c r="AI94" s="106">
        <v>4.880359715</v>
      </c>
      <c r="AJ94" s="106">
        <v>3.8726898950000002</v>
      </c>
      <c r="AK94" s="106">
        <v>2.9610282250000002</v>
      </c>
      <c r="AL94" s="106">
        <v>0.364323748</v>
      </c>
      <c r="AM94" s="106">
        <v>0.17483584099999996</v>
      </c>
      <c r="AN94" s="106">
        <v>9.4923852000000003E-2</v>
      </c>
      <c r="AO94" s="106">
        <v>0.10016382499999998</v>
      </c>
      <c r="AP94" s="106">
        <v>4.2595696000000002E-2</v>
      </c>
      <c r="AQ94" s="106">
        <v>3.2487862999999999E-2</v>
      </c>
      <c r="AR94" s="106">
        <v>2.5626436000000002E-2</v>
      </c>
      <c r="AS94" s="106">
        <v>2.1503973000000003E-2</v>
      </c>
      <c r="AT94" s="106">
        <v>1.4861950000000001E-2</v>
      </c>
      <c r="AU94" s="106">
        <v>5.5950783000000011E-2</v>
      </c>
      <c r="AV94" s="106">
        <v>1.8845606000000001E-2</v>
      </c>
      <c r="AW94" s="106">
        <v>4.0013581999999999E-2</v>
      </c>
      <c r="AX94" s="106">
        <v>1.9662484000000001E-2</v>
      </c>
      <c r="AY94" s="106">
        <v>7.2174970999999991E-2</v>
      </c>
      <c r="AZ94" s="106">
        <v>0.128465421</v>
      </c>
      <c r="BA94" s="106">
        <v>6.7275188999999999E-2</v>
      </c>
      <c r="BB94" s="106">
        <v>6.6915610000000004E-3</v>
      </c>
      <c r="BC94" s="106">
        <v>4.1383549999999998E-3</v>
      </c>
      <c r="BD94" s="106">
        <v>1.7454560000000001E-2</v>
      </c>
      <c r="BE94" s="106">
        <v>1.5585048000000001E-2</v>
      </c>
      <c r="BF94" s="106">
        <v>4.0956814000000001E-2</v>
      </c>
      <c r="BG94" s="106">
        <v>1.5048557000000001E-2</v>
      </c>
      <c r="BH94" s="106">
        <v>2.3006196999999999E-2</v>
      </c>
      <c r="BI94" s="106">
        <v>1.6529815999999999E-2</v>
      </c>
      <c r="BJ94" s="106">
        <v>5.0163519000000004E-2</v>
      </c>
      <c r="BK94" s="106">
        <v>5.5818855999999993E-2</v>
      </c>
      <c r="BL94" s="106">
        <v>4.1966476000000003E-2</v>
      </c>
      <c r="BM94" s="106">
        <v>4.3268382999999994E-2</v>
      </c>
      <c r="BN94" s="106">
        <v>1.3059689000000001E-2</v>
      </c>
      <c r="BO94" s="106">
        <v>8.2437259999999998E-3</v>
      </c>
      <c r="BP94" s="106">
        <v>3.9130250999999998E-2</v>
      </c>
      <c r="BQ94" s="106">
        <v>4.0901220000000002E-2</v>
      </c>
      <c r="BR94" s="106">
        <v>2.2773976999999997E-2</v>
      </c>
      <c r="BS94" s="106">
        <v>5.1065902000000003E-2</v>
      </c>
      <c r="BT94" s="106">
        <v>2.2002764999999997E-2</v>
      </c>
    </row>
    <row r="95" spans="1:72" ht="25.5" x14ac:dyDescent="0.2">
      <c r="A95" s="77">
        <v>5.3</v>
      </c>
      <c r="B95" s="107" t="s">
        <v>25</v>
      </c>
      <c r="C95" s="108" t="s">
        <v>5</v>
      </c>
      <c r="D95" s="106">
        <v>-9.1356480199999996</v>
      </c>
      <c r="E95" s="106">
        <v>-67.58647055699997</v>
      </c>
      <c r="F95" s="106">
        <v>-41.734059676000001</v>
      </c>
      <c r="G95" s="106">
        <v>-5.6286595049999955</v>
      </c>
      <c r="H95" s="106">
        <v>10.967640554999996</v>
      </c>
      <c r="I95" s="106">
        <v>-6.7949478979999896</v>
      </c>
      <c r="J95" s="106">
        <v>-111.38045835</v>
      </c>
      <c r="K95" s="106">
        <v>9.6714835129999877</v>
      </c>
      <c r="L95" s="106">
        <v>-8.7533916999999989E-2</v>
      </c>
      <c r="M95" s="106">
        <v>-1.0606069470000001</v>
      </c>
      <c r="N95" s="106">
        <v>6.7137517850000021</v>
      </c>
      <c r="O95" s="106">
        <v>-7.3017014870000008</v>
      </c>
      <c r="P95" s="106">
        <v>-28.219745575000001</v>
      </c>
      <c r="Q95" s="106">
        <v>-3.7232616329999968</v>
      </c>
      <c r="R95" s="106">
        <v>-15.670054151999995</v>
      </c>
      <c r="S95" s="106">
        <v>1.0330810909999999</v>
      </c>
      <c r="T95" s="106">
        <v>-0.70938610199999996</v>
      </c>
      <c r="U95" s="106">
        <v>0.15616029400000001</v>
      </c>
      <c r="V95" s="106">
        <v>0.209923059</v>
      </c>
      <c r="W95" s="106">
        <v>1.7435211649999998</v>
      </c>
      <c r="X95" s="106">
        <v>8.0153580740000017</v>
      </c>
      <c r="Y95" s="106">
        <v>2.8752717259999998</v>
      </c>
      <c r="Z95" s="106">
        <v>6.0884298999999927E-2</v>
      </c>
      <c r="AA95" s="106">
        <v>6.2317126E-2</v>
      </c>
      <c r="AB95" s="106">
        <v>0</v>
      </c>
      <c r="AC95" s="106">
        <v>0.59493475399999995</v>
      </c>
      <c r="AD95" s="106">
        <v>-4.3840457999999999E-2</v>
      </c>
      <c r="AE95" s="106">
        <v>-0.28457001400000004</v>
      </c>
      <c r="AF95" s="106">
        <v>1.0908933280000002</v>
      </c>
      <c r="AG95" s="106">
        <v>0</v>
      </c>
      <c r="AH95" s="106">
        <v>-0.75083725899999998</v>
      </c>
      <c r="AI95" s="106">
        <v>0</v>
      </c>
      <c r="AJ95" s="106">
        <v>0</v>
      </c>
      <c r="AK95" s="106">
        <v>0</v>
      </c>
      <c r="AL95" s="106">
        <v>-19.531979985000003</v>
      </c>
      <c r="AM95" s="106">
        <v>-11.365993158000002</v>
      </c>
      <c r="AN95" s="106">
        <v>-8.3077780740000016</v>
      </c>
      <c r="AO95" s="106">
        <v>-6.5527969539999988</v>
      </c>
      <c r="AP95" s="106">
        <v>-2.8457088179999999</v>
      </c>
      <c r="AQ95" s="106">
        <v>-5.1038404910000006</v>
      </c>
      <c r="AR95" s="106">
        <v>-4.9989173739999995</v>
      </c>
      <c r="AS95" s="106">
        <v>-4.148349477</v>
      </c>
      <c r="AT95" s="106">
        <v>-4.022711556</v>
      </c>
      <c r="AU95" s="106">
        <v>-3.3498605819999998</v>
      </c>
      <c r="AV95" s="106">
        <v>-1.43435519</v>
      </c>
      <c r="AW95" s="106">
        <v>0.43484403700000002</v>
      </c>
      <c r="AX95" s="106">
        <v>-1.612415865</v>
      </c>
      <c r="AY95" s="106">
        <v>1.6352778469999998</v>
      </c>
      <c r="AZ95" s="106">
        <v>1.9615637519999989</v>
      </c>
      <c r="BA95" s="106">
        <v>1.1068780560000002</v>
      </c>
      <c r="BB95" s="106">
        <v>-0.68068137100000004</v>
      </c>
      <c r="BC95" s="106">
        <v>-1.757597200000002E-2</v>
      </c>
      <c r="BD95" s="106">
        <v>-0.68603480900000002</v>
      </c>
      <c r="BE95" s="106">
        <v>0.21550323399999999</v>
      </c>
      <c r="BF95" s="106">
        <v>-5.2110503510000008</v>
      </c>
      <c r="BG95" s="106">
        <v>-2.6818237330000003</v>
      </c>
      <c r="BH95" s="106">
        <v>-2.857424827</v>
      </c>
      <c r="BI95" s="106">
        <v>-2.7117916389999999</v>
      </c>
      <c r="BJ95" s="106">
        <v>-3.5630630280000002</v>
      </c>
      <c r="BK95" s="106">
        <v>-3.5448721739999995</v>
      </c>
      <c r="BL95" s="106">
        <v>-2.0780488230000005</v>
      </c>
      <c r="BM95" s="106">
        <v>-0.39297283999999982</v>
      </c>
      <c r="BN95" s="106">
        <v>-0.36515488800000007</v>
      </c>
      <c r="BO95" s="106">
        <v>9.6474712000000018E-2</v>
      </c>
      <c r="BP95" s="106">
        <v>1.877360154</v>
      </c>
      <c r="BQ95" s="106">
        <v>0.59885840899999998</v>
      </c>
      <c r="BR95" s="106">
        <v>0.31814209199999988</v>
      </c>
      <c r="BS95" s="106">
        <v>0</v>
      </c>
      <c r="BT95" s="109">
        <v>0</v>
      </c>
    </row>
    <row r="96" spans="1:72" ht="25.5" x14ac:dyDescent="0.2">
      <c r="A96" s="77">
        <v>5.4</v>
      </c>
      <c r="B96" s="78" t="s">
        <v>14</v>
      </c>
      <c r="C96" s="105" t="s">
        <v>5</v>
      </c>
      <c r="D96" s="106">
        <v>0</v>
      </c>
      <c r="E96" s="106">
        <v>0</v>
      </c>
      <c r="F96" s="106">
        <v>0</v>
      </c>
      <c r="G96" s="106">
        <v>0</v>
      </c>
      <c r="H96" s="106">
        <v>0</v>
      </c>
      <c r="I96" s="106">
        <v>0</v>
      </c>
      <c r="J96" s="106">
        <v>-0.23815829799999999</v>
      </c>
      <c r="K96" s="106">
        <v>-5.4955761780000003</v>
      </c>
      <c r="L96" s="106">
        <v>0</v>
      </c>
      <c r="M96" s="106">
        <v>0</v>
      </c>
      <c r="N96" s="106">
        <v>0</v>
      </c>
      <c r="O96" s="106">
        <v>8.2858468000000005E-2</v>
      </c>
      <c r="P96" s="106">
        <v>0</v>
      </c>
      <c r="Q96" s="106">
        <v>0</v>
      </c>
      <c r="R96" s="106">
        <v>0</v>
      </c>
      <c r="S96" s="106">
        <v>0.88515212200000004</v>
      </c>
      <c r="T96" s="106">
        <v>7.9563888999999985E-2</v>
      </c>
      <c r="U96" s="106">
        <v>1.4891667000000001E-2</v>
      </c>
      <c r="V96" s="106">
        <v>4.5732611999999992E-2</v>
      </c>
      <c r="W96" s="106">
        <v>1.9450282330000002</v>
      </c>
      <c r="X96" s="106">
        <v>0.58448175999999996</v>
      </c>
      <c r="Y96" s="106">
        <v>1.2429446900000001</v>
      </c>
      <c r="Z96" s="106">
        <v>2.72109E-2</v>
      </c>
      <c r="AA96" s="106">
        <v>0.81792762500000005</v>
      </c>
      <c r="AB96" s="106">
        <v>0</v>
      </c>
      <c r="AC96" s="106">
        <v>-0.283656933</v>
      </c>
      <c r="AD96" s="106">
        <v>-1.0783894000000004E-2</v>
      </c>
      <c r="AE96" s="106">
        <v>-3.2210795E-2</v>
      </c>
      <c r="AF96" s="106">
        <v>0</v>
      </c>
      <c r="AG96" s="106">
        <v>5.731178E-3</v>
      </c>
      <c r="AH96" s="106">
        <v>2.9736900000000002E-4</v>
      </c>
      <c r="AI96" s="106">
        <v>2.4340970000000001E-3</v>
      </c>
      <c r="AJ96" s="106">
        <v>7.0108149999999992E-3</v>
      </c>
      <c r="AK96" s="106">
        <v>0</v>
      </c>
      <c r="AL96" s="106">
        <v>-1.237284299999997E-2</v>
      </c>
      <c r="AM96" s="106">
        <v>0.28018890699999982</v>
      </c>
      <c r="AN96" s="106">
        <v>-0.21917837300000004</v>
      </c>
      <c r="AO96" s="106">
        <v>-1.61668842</v>
      </c>
      <c r="AP96" s="106">
        <v>0.72114819600000002</v>
      </c>
      <c r="AQ96" s="106">
        <v>1.171688912</v>
      </c>
      <c r="AR96" s="106">
        <v>1.16667685</v>
      </c>
      <c r="AS96" s="106">
        <v>0.71586254599999999</v>
      </c>
      <c r="AT96" s="106">
        <v>0.47141021999999999</v>
      </c>
      <c r="AU96" s="106">
        <v>0</v>
      </c>
      <c r="AV96" s="106">
        <v>0</v>
      </c>
      <c r="AW96" s="106">
        <v>0</v>
      </c>
      <c r="AX96" s="106">
        <v>0</v>
      </c>
      <c r="AY96" s="106">
        <v>0</v>
      </c>
      <c r="AZ96" s="106">
        <v>0</v>
      </c>
      <c r="BA96" s="106">
        <v>0</v>
      </c>
      <c r="BB96" s="106">
        <v>0</v>
      </c>
      <c r="BC96" s="106">
        <v>0</v>
      </c>
      <c r="BD96" s="106">
        <v>0.33774156399999999</v>
      </c>
      <c r="BE96" s="106">
        <v>0.23762524199999999</v>
      </c>
      <c r="BF96" s="106">
        <v>0.80033960800000004</v>
      </c>
      <c r="BG96" s="106">
        <v>0.22657303899999998</v>
      </c>
      <c r="BH96" s="106">
        <v>0.29085439000000002</v>
      </c>
      <c r="BI96" s="106">
        <v>0.33273540499999998</v>
      </c>
      <c r="BJ96" s="106">
        <v>1.2245989820000001</v>
      </c>
      <c r="BK96" s="106">
        <v>1.3329778429999999</v>
      </c>
      <c r="BL96" s="106">
        <v>1.1921197649999999</v>
      </c>
      <c r="BM96" s="106">
        <v>0.87070018599999999</v>
      </c>
      <c r="BN96" s="106">
        <v>0.33787898900000002</v>
      </c>
      <c r="BO96" s="106">
        <v>0.17787483400000001</v>
      </c>
      <c r="BP96" s="106">
        <v>0.61112164599999996</v>
      </c>
      <c r="BQ96" s="106">
        <v>0</v>
      </c>
      <c r="BR96" s="106">
        <v>0</v>
      </c>
      <c r="BS96" s="106">
        <v>0</v>
      </c>
      <c r="BT96" s="109">
        <v>0</v>
      </c>
    </row>
    <row r="97" spans="1:72" ht="25.5" x14ac:dyDescent="0.2">
      <c r="A97" s="77">
        <v>5.5</v>
      </c>
      <c r="B97" s="78" t="s">
        <v>246</v>
      </c>
      <c r="C97" s="105" t="s">
        <v>5</v>
      </c>
      <c r="D97" s="106">
        <v>1.6018714999999999E-2</v>
      </c>
      <c r="E97" s="106">
        <v>0.58534258399999994</v>
      </c>
      <c r="F97" s="106">
        <v>0.37710000799999999</v>
      </c>
      <c r="G97" s="106">
        <v>0.18538041899999999</v>
      </c>
      <c r="H97" s="106">
        <v>0.190043357</v>
      </c>
      <c r="I97" s="106">
        <v>0.14396029799999999</v>
      </c>
      <c r="J97" s="106">
        <v>2.3925580000000004E-3</v>
      </c>
      <c r="K97" s="106">
        <v>0.342049137</v>
      </c>
      <c r="L97" s="106">
        <v>8.0191592000000006E-2</v>
      </c>
      <c r="M97" s="106">
        <v>1.3306000000000001E-5</v>
      </c>
      <c r="N97" s="106">
        <v>0.22924520200000001</v>
      </c>
      <c r="O97" s="106">
        <v>1.8792429999999999E-2</v>
      </c>
      <c r="P97" s="106">
        <v>0.27218758199999998</v>
      </c>
      <c r="Q97" s="106">
        <v>5.4900700000000001E-4</v>
      </c>
      <c r="R97" s="106">
        <v>0.43918956799999997</v>
      </c>
      <c r="S97" s="106">
        <v>2.6066099999999997E-3</v>
      </c>
      <c r="T97" s="106">
        <v>4.5791087000000001E-2</v>
      </c>
      <c r="U97" s="106">
        <v>6.5298700000000001E-3</v>
      </c>
      <c r="V97" s="106">
        <v>5.9674899999999993E-4</v>
      </c>
      <c r="W97" s="106">
        <v>6.5491599999999996E-4</v>
      </c>
      <c r="X97" s="106">
        <v>1.2366569999999999E-3</v>
      </c>
      <c r="Y97" s="106">
        <v>1.4551879999999998E-3</v>
      </c>
      <c r="Z97" s="106">
        <v>1.47739E-4</v>
      </c>
      <c r="AA97" s="106">
        <v>1.0900790000000001E-3</v>
      </c>
      <c r="AB97" s="106">
        <v>4.0549821999999999E-2</v>
      </c>
      <c r="AC97" s="106">
        <v>1.348735E-3</v>
      </c>
      <c r="AD97" s="106">
        <v>7.4484E-5</v>
      </c>
      <c r="AE97" s="106">
        <v>7.0072000000000003E-5</v>
      </c>
      <c r="AF97" s="106">
        <v>1.4041500000000002E-4</v>
      </c>
      <c r="AG97" s="106">
        <v>2.6041000000000004E-5</v>
      </c>
      <c r="AH97" s="106">
        <v>2.2662000000000001E-5</v>
      </c>
      <c r="AI97" s="106">
        <v>2.0129E-5</v>
      </c>
      <c r="AJ97" s="106">
        <v>2.2496999999999998E-5</v>
      </c>
      <c r="AK97" s="106">
        <v>2.1552E-5</v>
      </c>
      <c r="AL97" s="106">
        <v>3.1555300000000005E-4</v>
      </c>
      <c r="AM97" s="106">
        <v>1.6849599999999999E-4</v>
      </c>
      <c r="AN97" s="106">
        <v>1.1851500000000001E-4</v>
      </c>
      <c r="AO97" s="106">
        <v>1.94499E-4</v>
      </c>
      <c r="AP97" s="106">
        <v>1.2922899999999999E-4</v>
      </c>
      <c r="AQ97" s="106">
        <v>1.18091E-4</v>
      </c>
      <c r="AR97" s="106">
        <v>1.12763E-4</v>
      </c>
      <c r="AS97" s="106">
        <v>9.1386999999999998E-5</v>
      </c>
      <c r="AT97" s="106">
        <v>5.7862000000000003E-5</v>
      </c>
      <c r="AU97" s="106">
        <v>1.02827E-4</v>
      </c>
      <c r="AV97" s="106">
        <v>3.2991000000000003E-5</v>
      </c>
      <c r="AW97" s="106">
        <v>1.5132200000000001E-4</v>
      </c>
      <c r="AX97" s="106">
        <v>7.8437999999999997E-5</v>
      </c>
      <c r="AY97" s="106">
        <v>2.6622800000000003E-4</v>
      </c>
      <c r="AZ97" s="106">
        <v>5.4526200000000003E-4</v>
      </c>
      <c r="BA97" s="106">
        <v>2.8717600000000004E-4</v>
      </c>
      <c r="BB97" s="106">
        <v>3.1385000000000005E-5</v>
      </c>
      <c r="BC97" s="106">
        <v>2.3195999999999999E-5</v>
      </c>
      <c r="BD97" s="106">
        <v>5.7646000000000003E-5</v>
      </c>
      <c r="BE97" s="106">
        <v>5.9904999999999997E-5</v>
      </c>
      <c r="BF97" s="106">
        <v>1.3479100000000002E-4</v>
      </c>
      <c r="BG97" s="106">
        <v>7.0479000000000001E-5</v>
      </c>
      <c r="BH97" s="106">
        <v>9.8844000000000004E-5</v>
      </c>
      <c r="BI97" s="106">
        <v>5.6978999999999998E-5</v>
      </c>
      <c r="BJ97" s="106">
        <v>2.0039999999999999E-4</v>
      </c>
      <c r="BK97" s="106">
        <v>2.1115399999999999E-4</v>
      </c>
      <c r="BL97" s="106">
        <v>1.6048900000000001E-4</v>
      </c>
      <c r="BM97" s="106">
        <v>1.683E-4</v>
      </c>
      <c r="BN97" s="106">
        <v>5.7005999999999996E-5</v>
      </c>
      <c r="BO97" s="106">
        <v>3.8345E-5</v>
      </c>
      <c r="BP97" s="106">
        <v>1.5765999999999998E-4</v>
      </c>
      <c r="BQ97" s="106">
        <v>2.00392E-4</v>
      </c>
      <c r="BR97" s="106">
        <v>1.1381700000000001E-4</v>
      </c>
      <c r="BS97" s="106">
        <v>5.3817999999999997E-4</v>
      </c>
      <c r="BT97" s="106">
        <v>1.2763830000000302E-3</v>
      </c>
    </row>
    <row r="98" spans="1:72" x14ac:dyDescent="0.2">
      <c r="A98" s="77">
        <v>5.6</v>
      </c>
      <c r="B98" s="78" t="s">
        <v>22</v>
      </c>
      <c r="C98" s="105" t="s">
        <v>5</v>
      </c>
      <c r="D98" s="106">
        <v>-5.838548413999999</v>
      </c>
      <c r="E98" s="106">
        <v>-33.47054062499997</v>
      </c>
      <c r="F98" s="106">
        <v>-34.175407737</v>
      </c>
      <c r="G98" s="106">
        <v>0.46989305400000492</v>
      </c>
      <c r="H98" s="106">
        <v>15.948030711999996</v>
      </c>
      <c r="I98" s="106">
        <v>1.8722216970000098</v>
      </c>
      <c r="J98" s="106">
        <v>-101.316643431</v>
      </c>
      <c r="K98" s="106">
        <v>24.196004327999987</v>
      </c>
      <c r="L98" s="106">
        <v>0.69583605699999995</v>
      </c>
      <c r="M98" s="106">
        <v>-0.91230237200000008</v>
      </c>
      <c r="N98" s="106">
        <v>9.7276964210000028</v>
      </c>
      <c r="O98" s="106">
        <v>-5.8330889480000003</v>
      </c>
      <c r="P98" s="106">
        <v>-24.913321541000002</v>
      </c>
      <c r="Q98" s="106">
        <v>-3.1029533199999966</v>
      </c>
      <c r="R98" s="106">
        <v>-9.6889218929999963</v>
      </c>
      <c r="S98" s="106">
        <v>13.583089999999999</v>
      </c>
      <c r="T98" s="106">
        <v>77.458699836000008</v>
      </c>
      <c r="U98" s="106">
        <v>2.6224080860000001</v>
      </c>
      <c r="V98" s="106">
        <v>3.7672566830000003</v>
      </c>
      <c r="W98" s="106">
        <v>7.7854851030000001</v>
      </c>
      <c r="X98" s="106">
        <v>46.511976076000003</v>
      </c>
      <c r="Y98" s="106">
        <v>58.936929684000013</v>
      </c>
      <c r="Z98" s="106">
        <v>1.082578708</v>
      </c>
      <c r="AA98" s="106">
        <v>5.6362607350000005</v>
      </c>
      <c r="AB98" s="106">
        <v>10.734807327999999</v>
      </c>
      <c r="AC98" s="106">
        <v>9.9883275910000027</v>
      </c>
      <c r="AD98" s="106">
        <v>3.0802817210000004</v>
      </c>
      <c r="AE98" s="106">
        <v>2.4180171260000001</v>
      </c>
      <c r="AF98" s="106">
        <v>2.522103118</v>
      </c>
      <c r="AG98" s="106">
        <v>4.9671294130000003</v>
      </c>
      <c r="AH98" s="106">
        <v>2.9435374030000006</v>
      </c>
      <c r="AI98" s="106">
        <v>4.8828139410000002</v>
      </c>
      <c r="AJ98" s="106">
        <v>3.8797232070000001</v>
      </c>
      <c r="AK98" s="106">
        <v>2.9610497770000004</v>
      </c>
      <c r="AL98" s="106">
        <v>-18.957368027000005</v>
      </c>
      <c r="AM98" s="106">
        <v>-10.732224429000002</v>
      </c>
      <c r="AN98" s="106">
        <v>-8.3041190850000017</v>
      </c>
      <c r="AO98" s="106">
        <v>-7.7302808399999989</v>
      </c>
      <c r="AP98" s="106">
        <v>-1.8414617319999997</v>
      </c>
      <c r="AQ98" s="106">
        <v>-3.3611082000000008</v>
      </c>
      <c r="AR98" s="106">
        <v>-3.2983304199999997</v>
      </c>
      <c r="AS98" s="106">
        <v>-3.0956566410000002</v>
      </c>
      <c r="AT98" s="106">
        <v>-3.279776284</v>
      </c>
      <c r="AU98" s="106">
        <v>-3.0037632369999998</v>
      </c>
      <c r="AV98" s="106">
        <v>-1.2856414879999998</v>
      </c>
      <c r="AW98" s="106">
        <v>0.67477684599999999</v>
      </c>
      <c r="AX98" s="106">
        <v>-1.505444778</v>
      </c>
      <c r="AY98" s="106">
        <v>2.0955029869999997</v>
      </c>
      <c r="AZ98" s="106">
        <v>2.6388862219999991</v>
      </c>
      <c r="BA98" s="106">
        <v>1.4855909160000003</v>
      </c>
      <c r="BB98" s="106">
        <v>-0.58065938000000006</v>
      </c>
      <c r="BC98" s="106">
        <v>5.2389096999999982E-2</v>
      </c>
      <c r="BD98" s="106">
        <v>-0.13200084400000003</v>
      </c>
      <c r="BE98" s="106">
        <v>0.58635393899999999</v>
      </c>
      <c r="BF98" s="106">
        <v>-3.9975128680000012</v>
      </c>
      <c r="BG98" s="106">
        <v>-2.2457414480000004</v>
      </c>
      <c r="BH98" s="106">
        <v>-2.3930762559999996</v>
      </c>
      <c r="BI98" s="106">
        <v>-2.2103937939999998</v>
      </c>
      <c r="BJ98" s="106">
        <v>-1.594578082</v>
      </c>
      <c r="BK98" s="106">
        <v>-1.4034334009999998</v>
      </c>
      <c r="BL98" s="106">
        <v>-0.1999344080000007</v>
      </c>
      <c r="BM98" s="106">
        <v>0.97221927900000027</v>
      </c>
      <c r="BN98" s="106">
        <v>0.13437574599999996</v>
      </c>
      <c r="BO98" s="106">
        <v>0.36642106699999999</v>
      </c>
      <c r="BP98" s="106">
        <v>3.2859461860000003</v>
      </c>
      <c r="BQ98" s="106">
        <v>0.99785222900000003</v>
      </c>
      <c r="BR98" s="106">
        <v>0.5521379139999999</v>
      </c>
      <c r="BS98" s="106">
        <v>5.1604082000000003E-2</v>
      </c>
      <c r="BT98" s="106">
        <v>2.4210577099999999</v>
      </c>
    </row>
    <row r="99" spans="1:72" x14ac:dyDescent="0.2">
      <c r="A99" s="77"/>
      <c r="B99" s="104" t="s">
        <v>15</v>
      </c>
      <c r="C99" s="105"/>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row>
    <row r="100" spans="1:72" x14ac:dyDescent="0.2">
      <c r="A100" s="77">
        <v>6.1</v>
      </c>
      <c r="B100" s="78" t="s">
        <v>16</v>
      </c>
      <c r="C100" s="105" t="s">
        <v>5</v>
      </c>
      <c r="D100" s="109">
        <v>3.4398352980000002</v>
      </c>
      <c r="E100" s="109">
        <v>20.891440300000003</v>
      </c>
      <c r="F100" s="109">
        <v>2.3383377439999999</v>
      </c>
      <c r="G100" s="109">
        <v>4.9070829570000001</v>
      </c>
      <c r="H100" s="109">
        <v>4.9098894780000002</v>
      </c>
      <c r="I100" s="109">
        <v>7.8485756950000001</v>
      </c>
      <c r="J100" s="109">
        <v>14.632038700000001</v>
      </c>
      <c r="K100" s="109">
        <v>6.2502471009999994</v>
      </c>
      <c r="L100" s="109">
        <v>1.1501012639999999</v>
      </c>
      <c r="M100" s="109">
        <v>8.3167290000000001E-3</v>
      </c>
      <c r="N100" s="109">
        <v>5.0031988939999996</v>
      </c>
      <c r="O100" s="109">
        <v>0.33224970199999998</v>
      </c>
      <c r="P100" s="109">
        <v>0.59723425600000002</v>
      </c>
      <c r="Q100" s="109">
        <v>5.1243729999999994E-2</v>
      </c>
      <c r="R100" s="109">
        <v>1.008966027</v>
      </c>
      <c r="S100" s="109">
        <v>0.390048599</v>
      </c>
      <c r="T100" s="109">
        <v>1.9121533539999995</v>
      </c>
      <c r="U100" s="109">
        <v>0.35451537</v>
      </c>
      <c r="V100" s="109">
        <v>0.25914364600000001</v>
      </c>
      <c r="W100" s="109">
        <v>4.8498483999999994E-2</v>
      </c>
      <c r="X100" s="109">
        <v>0.71198394500000006</v>
      </c>
      <c r="Y100" s="109">
        <v>0.96452569600000004</v>
      </c>
      <c r="Z100" s="109">
        <v>0.167860076</v>
      </c>
      <c r="AA100" s="109">
        <v>9.4621835000000015E-2</v>
      </c>
      <c r="AB100" s="109">
        <v>1.8537975999999998E-2</v>
      </c>
      <c r="AC100" s="109">
        <v>0.15477445000000001</v>
      </c>
      <c r="AD100" s="109">
        <v>0.40744271300000001</v>
      </c>
      <c r="AE100" s="109">
        <v>0.34074694100000003</v>
      </c>
      <c r="AF100" s="109">
        <v>0.16633998900000002</v>
      </c>
      <c r="AG100" s="109">
        <v>6.1314365000000003E-2</v>
      </c>
      <c r="AH100" s="109">
        <v>5.2246854000000002E-2</v>
      </c>
      <c r="AI100" s="109">
        <v>2.6641761000000003E-2</v>
      </c>
      <c r="AJ100" s="109">
        <v>3.9047309999999998E-3</v>
      </c>
      <c r="AK100" s="109">
        <v>1.3879057E-2</v>
      </c>
      <c r="AL100" s="109">
        <v>0.36914968999999992</v>
      </c>
      <c r="AM100" s="109">
        <v>0.21375238899999996</v>
      </c>
      <c r="AN100" s="109">
        <v>0.12731937199999999</v>
      </c>
      <c r="AO100" s="109">
        <v>0.28154911399999999</v>
      </c>
      <c r="AP100" s="109">
        <v>0.19358362400000001</v>
      </c>
      <c r="AQ100" s="109">
        <v>0.23325937399999996</v>
      </c>
      <c r="AR100" s="109">
        <v>0.21120177900000001</v>
      </c>
      <c r="AS100" s="109">
        <v>0.15011669</v>
      </c>
      <c r="AT100" s="109">
        <v>0.133825532</v>
      </c>
      <c r="AU100" s="109">
        <v>0.13095071599999999</v>
      </c>
      <c r="AV100" s="109">
        <v>8.9913684999999993E-2</v>
      </c>
      <c r="AW100" s="109">
        <v>0.16193426400000002</v>
      </c>
      <c r="AX100" s="109">
        <v>4.5267161E-2</v>
      </c>
      <c r="AY100" s="109">
        <v>0.27170571600000004</v>
      </c>
      <c r="AZ100" s="109">
        <v>0.24270259299999997</v>
      </c>
      <c r="BA100" s="109">
        <v>0.13532001699999999</v>
      </c>
      <c r="BB100" s="109">
        <v>6.7301084999999997E-2</v>
      </c>
      <c r="BC100" s="109">
        <v>3.7199450000000002E-2</v>
      </c>
      <c r="BD100" s="109">
        <v>0.14791976099999998</v>
      </c>
      <c r="BE100" s="109">
        <v>8.2546985999999989E-2</v>
      </c>
      <c r="BF100" s="109">
        <v>0.31179267600000005</v>
      </c>
      <c r="BG100" s="109">
        <v>0.16419882099999999</v>
      </c>
      <c r="BH100" s="109">
        <v>0.12979648300000002</v>
      </c>
      <c r="BI100" s="109">
        <v>0.119409031</v>
      </c>
      <c r="BJ100" s="109">
        <v>0.42965259299999997</v>
      </c>
      <c r="BK100" s="109">
        <v>0.24925467900000001</v>
      </c>
      <c r="BL100" s="109">
        <v>0.31318959800000001</v>
      </c>
      <c r="BM100" s="109">
        <v>0.23079818899999996</v>
      </c>
      <c r="BN100" s="109">
        <v>8.239687200000001E-2</v>
      </c>
      <c r="BO100" s="109">
        <v>3.4257242E-2</v>
      </c>
      <c r="BP100" s="109">
        <v>0.23677095299999998</v>
      </c>
      <c r="BQ100" s="109">
        <v>0.246759961</v>
      </c>
      <c r="BR100" s="109">
        <v>0.14204697799999999</v>
      </c>
      <c r="BS100" s="109">
        <v>2.3072063E-2</v>
      </c>
      <c r="BT100" s="106">
        <v>8.076317999999999E-2</v>
      </c>
    </row>
    <row r="101" spans="1:72" x14ac:dyDescent="0.2">
      <c r="A101" s="77">
        <v>6.2</v>
      </c>
      <c r="B101" s="78" t="s">
        <v>17</v>
      </c>
      <c r="C101" s="105" t="s">
        <v>5</v>
      </c>
      <c r="D101" s="106">
        <v>1.0069818000000001E-2</v>
      </c>
      <c r="E101" s="106">
        <v>0.12134872600000002</v>
      </c>
      <c r="F101" s="106">
        <v>2.7927189000000002E-2</v>
      </c>
      <c r="G101" s="106">
        <v>2.4419481999999999E-2</v>
      </c>
      <c r="H101" s="106">
        <v>2.2866689999999999E-2</v>
      </c>
      <c r="I101" s="106">
        <v>3.6688172000000005E-2</v>
      </c>
      <c r="J101" s="106">
        <v>5.1736358999999996E-2</v>
      </c>
      <c r="K101" s="106">
        <v>3.8841894000000002E-2</v>
      </c>
      <c r="L101" s="106">
        <v>4.9777490000000009E-3</v>
      </c>
      <c r="M101" s="106">
        <v>5.0117399999999996E-4</v>
      </c>
      <c r="N101" s="106">
        <v>2.6680745000000002E-2</v>
      </c>
      <c r="O101" s="106">
        <v>2.6133599999999999E-3</v>
      </c>
      <c r="P101" s="106">
        <v>1.3527838E-2</v>
      </c>
      <c r="Q101" s="106">
        <v>2.0219450000000003E-3</v>
      </c>
      <c r="R101" s="106">
        <v>1.4323236999999999E-2</v>
      </c>
      <c r="S101" s="106">
        <v>1.0264613000000004E-2</v>
      </c>
      <c r="T101" s="106">
        <v>9.1754571999999993E-2</v>
      </c>
      <c r="U101" s="106">
        <v>1.829572E-3</v>
      </c>
      <c r="V101" s="106">
        <v>3.0339890000000004E-3</v>
      </c>
      <c r="W101" s="106">
        <v>3.4605580000000007E-3</v>
      </c>
      <c r="X101" s="106">
        <v>2.6725723999999999E-2</v>
      </c>
      <c r="Y101" s="106">
        <v>4.0328200000000002E-2</v>
      </c>
      <c r="Z101" s="106">
        <v>8.3137800000000002E-4</v>
      </c>
      <c r="AA101" s="106">
        <v>4.5857519999999994E-3</v>
      </c>
      <c r="AB101" s="106">
        <v>1.7379378000000001E-2</v>
      </c>
      <c r="AC101" s="106">
        <v>9.3367660000000016E-3</v>
      </c>
      <c r="AD101" s="106">
        <v>2.5179690000000001E-3</v>
      </c>
      <c r="AE101" s="106">
        <v>2.2524070000000001E-3</v>
      </c>
      <c r="AF101" s="106">
        <v>1.3293699999999999E-3</v>
      </c>
      <c r="AG101" s="106">
        <v>3.2964690000000002E-3</v>
      </c>
      <c r="AH101" s="106">
        <v>2.2328769999999999E-3</v>
      </c>
      <c r="AI101" s="106">
        <v>3.1716540000000003E-3</v>
      </c>
      <c r="AJ101" s="106">
        <v>2.4404629999999999E-3</v>
      </c>
      <c r="AK101" s="106">
        <v>1.8826369999999999E-3</v>
      </c>
      <c r="AL101" s="106">
        <v>2.0581700000000002E-3</v>
      </c>
      <c r="AM101" s="106">
        <v>1.2159389999999999E-3</v>
      </c>
      <c r="AN101" s="106">
        <v>7.7312599999999996E-4</v>
      </c>
      <c r="AO101" s="106">
        <v>1.8228560000000001E-3</v>
      </c>
      <c r="AP101" s="106">
        <v>1.3291119999999999E-3</v>
      </c>
      <c r="AQ101" s="106">
        <v>2.2294789999999999E-3</v>
      </c>
      <c r="AR101" s="106">
        <v>2.1594989999999996E-3</v>
      </c>
      <c r="AS101" s="106">
        <v>1.3890119999999998E-3</v>
      </c>
      <c r="AT101" s="106">
        <v>1.160922E-3</v>
      </c>
      <c r="AU101" s="106">
        <v>1.8510490000000002E-3</v>
      </c>
      <c r="AV101" s="106">
        <v>8.1339499999999996E-4</v>
      </c>
      <c r="AW101" s="106">
        <v>8.2208500000000007E-4</v>
      </c>
      <c r="AX101" s="106">
        <v>4.7064400000000004E-4</v>
      </c>
      <c r="AY101" s="106">
        <v>1.684254E-3</v>
      </c>
      <c r="AZ101" s="106">
        <v>2.3832529999999997E-3</v>
      </c>
      <c r="BA101" s="106">
        <v>1.351222E-3</v>
      </c>
      <c r="BB101" s="106">
        <v>3.72724E-4</v>
      </c>
      <c r="BC101" s="106">
        <v>2.72117E-4</v>
      </c>
      <c r="BD101" s="106">
        <v>8.4577099999999994E-4</v>
      </c>
      <c r="BE101" s="106">
        <v>5.5559100000000003E-4</v>
      </c>
      <c r="BF101" s="106">
        <v>1.5990080000000001E-3</v>
      </c>
      <c r="BG101" s="106">
        <v>8.2722600000000002E-4</v>
      </c>
      <c r="BH101" s="106">
        <v>8.5384899999999995E-4</v>
      </c>
      <c r="BI101" s="106">
        <v>7.5716900000000003E-4</v>
      </c>
      <c r="BJ101" s="106">
        <v>3.0554849999999997E-3</v>
      </c>
      <c r="BK101" s="106">
        <v>3.3163629999999997E-3</v>
      </c>
      <c r="BL101" s="106">
        <v>2.8956919999999996E-3</v>
      </c>
      <c r="BM101" s="106">
        <v>2.1156019999999998E-3</v>
      </c>
      <c r="BN101" s="106">
        <v>7.9329499999999996E-4</v>
      </c>
      <c r="BO101" s="106">
        <v>4.2151299999999999E-4</v>
      </c>
      <c r="BP101" s="106">
        <v>1.626375E-3</v>
      </c>
      <c r="BQ101" s="106">
        <v>2.1373860000000002E-3</v>
      </c>
      <c r="BR101" s="106">
        <v>1.2600829999999999E-3</v>
      </c>
      <c r="BS101" s="106">
        <v>1.30512E-4</v>
      </c>
      <c r="BT101" s="106">
        <v>1.0094829999999998E-3</v>
      </c>
    </row>
    <row r="102" spans="1:72" x14ac:dyDescent="0.2">
      <c r="A102" s="77">
        <v>6.3</v>
      </c>
      <c r="B102" s="78" t="s">
        <v>302</v>
      </c>
      <c r="C102" s="105" t="s">
        <v>5</v>
      </c>
      <c r="D102" s="106">
        <v>5.2546734359999991</v>
      </c>
      <c r="E102" s="106">
        <v>46.781483903000016</v>
      </c>
      <c r="F102" s="106">
        <v>11.978566046999999</v>
      </c>
      <c r="G102" s="106">
        <v>11.253418504999999</v>
      </c>
      <c r="H102" s="106">
        <v>10.683124115</v>
      </c>
      <c r="I102" s="106">
        <v>15.940394419999995</v>
      </c>
      <c r="J102" s="106">
        <v>22.283941349999996</v>
      </c>
      <c r="K102" s="106">
        <v>16.598577987999999</v>
      </c>
      <c r="L102" s="106">
        <v>2.5914439940000005</v>
      </c>
      <c r="M102" s="106">
        <v>5.8914793000000007E-2</v>
      </c>
      <c r="N102" s="106">
        <v>12.160400721</v>
      </c>
      <c r="O102" s="106">
        <v>1.2506960490000001</v>
      </c>
      <c r="P102" s="106">
        <v>6.2875716670000008</v>
      </c>
      <c r="Q102" s="106">
        <v>0.28687170400000001</v>
      </c>
      <c r="R102" s="106">
        <v>6.8931846019999998</v>
      </c>
      <c r="S102" s="106">
        <v>1.0379832070000004</v>
      </c>
      <c r="T102" s="106">
        <v>3.4968874259999989</v>
      </c>
      <c r="U102" s="106">
        <v>0.78419197499999993</v>
      </c>
      <c r="V102" s="106">
        <v>0.52892334600000002</v>
      </c>
      <c r="W102" s="106">
        <v>0.41431801499999998</v>
      </c>
      <c r="X102" s="106">
        <v>1.9053046940000002</v>
      </c>
      <c r="Y102" s="106">
        <v>2.0346581289999994</v>
      </c>
      <c r="Z102" s="106">
        <v>0.35726211299999994</v>
      </c>
      <c r="AA102" s="106">
        <v>0.19088177800000003</v>
      </c>
      <c r="AB102" s="106">
        <v>0.35658442299999998</v>
      </c>
      <c r="AC102" s="106">
        <v>1.7479600239999999</v>
      </c>
      <c r="AD102" s="106">
        <v>0.57683593100000008</v>
      </c>
      <c r="AE102" s="106">
        <v>0.51163776399999994</v>
      </c>
      <c r="AF102" s="106">
        <v>0.29570900100000003</v>
      </c>
      <c r="AG102" s="106">
        <v>0.11780272000000001</v>
      </c>
      <c r="AH102" s="106">
        <v>0.16742448199999999</v>
      </c>
      <c r="AI102" s="106">
        <v>7.6067077999999982E-2</v>
      </c>
      <c r="AJ102" s="106">
        <v>3.9995254000000001E-2</v>
      </c>
      <c r="AK102" s="106">
        <v>4.8771328000000003E-2</v>
      </c>
      <c r="AL102" s="106">
        <v>0.57743098199999998</v>
      </c>
      <c r="AM102" s="106">
        <v>0.34018211600000003</v>
      </c>
      <c r="AN102" s="106">
        <v>0.214565017</v>
      </c>
      <c r="AO102" s="106">
        <v>0.50400657199999999</v>
      </c>
      <c r="AP102" s="106">
        <v>0.35797280500000001</v>
      </c>
      <c r="AQ102" s="106">
        <v>0.59128911299999998</v>
      </c>
      <c r="AR102" s="106">
        <v>0.56845368499999993</v>
      </c>
      <c r="AS102" s="106">
        <v>0.36959221100000006</v>
      </c>
      <c r="AT102" s="106">
        <v>0.31088232399999993</v>
      </c>
      <c r="AU102" s="106">
        <v>0.47113471699999998</v>
      </c>
      <c r="AV102" s="106">
        <v>0.21686014400000003</v>
      </c>
      <c r="AW102" s="106">
        <v>0.23437752500000006</v>
      </c>
      <c r="AX102" s="106">
        <v>0.12482353500000001</v>
      </c>
      <c r="AY102" s="106">
        <v>0.46297747300000003</v>
      </c>
      <c r="AZ102" s="106">
        <v>0.63540463899999999</v>
      </c>
      <c r="BA102" s="106">
        <v>0.35569561499999997</v>
      </c>
      <c r="BB102" s="106">
        <v>0.10507489699999997</v>
      </c>
      <c r="BC102" s="106">
        <v>7.4488613999999995E-2</v>
      </c>
      <c r="BD102" s="106">
        <v>0.23708834199999995</v>
      </c>
      <c r="BE102" s="106">
        <v>0.15299310999999999</v>
      </c>
      <c r="BF102" s="106">
        <v>0.45477532000000009</v>
      </c>
      <c r="BG102" s="106">
        <v>0.23592266199999998</v>
      </c>
      <c r="BH102" s="106">
        <v>0.23540488799999998</v>
      </c>
      <c r="BI102" s="106">
        <v>0.20966928399999998</v>
      </c>
      <c r="BJ102" s="106">
        <v>0.82955931500000002</v>
      </c>
      <c r="BK102" s="106">
        <v>0.8622725</v>
      </c>
      <c r="BL102" s="106">
        <v>0.75827100599999986</v>
      </c>
      <c r="BM102" s="106">
        <v>0.56455401899999991</v>
      </c>
      <c r="BN102" s="106">
        <v>0.20990008799999998</v>
      </c>
      <c r="BO102" s="106">
        <v>0.110285947</v>
      </c>
      <c r="BP102" s="106">
        <v>0.41622934299999997</v>
      </c>
      <c r="BQ102" s="106">
        <v>0.56613466200000007</v>
      </c>
      <c r="BR102" s="106">
        <v>0.334681811</v>
      </c>
      <c r="BS102" s="106">
        <v>3.6668376999999988E-2</v>
      </c>
      <c r="BT102" s="106">
        <v>0.25408608900000001</v>
      </c>
    </row>
    <row r="103" spans="1:72" x14ac:dyDescent="0.2">
      <c r="A103" s="77"/>
      <c r="B103" s="88"/>
      <c r="C103" s="105"/>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110"/>
      <c r="AR103" s="110"/>
      <c r="AS103" s="110"/>
      <c r="AT103" s="110"/>
      <c r="AU103" s="110"/>
      <c r="AV103" s="110"/>
      <c r="AW103" s="110"/>
      <c r="AX103" s="110"/>
      <c r="AY103" s="110"/>
      <c r="AZ103" s="110"/>
      <c r="BA103" s="110"/>
      <c r="BB103" s="110"/>
      <c r="BC103" s="110"/>
      <c r="BD103" s="110"/>
      <c r="BE103" s="110"/>
      <c r="BF103" s="110"/>
      <c r="BG103" s="110"/>
      <c r="BH103" s="110"/>
      <c r="BI103" s="110"/>
      <c r="BJ103" s="110"/>
      <c r="BK103" s="110"/>
      <c r="BL103" s="110"/>
      <c r="BM103" s="110"/>
      <c r="BN103" s="110"/>
      <c r="BO103" s="110"/>
      <c r="BP103" s="110"/>
      <c r="BQ103" s="110"/>
      <c r="BR103" s="110"/>
      <c r="BS103" s="110"/>
      <c r="BT103" s="75"/>
    </row>
    <row r="104" spans="1:72" ht="36.75" customHeight="1" x14ac:dyDescent="0.2">
      <c r="A104" s="77">
        <v>6.4</v>
      </c>
      <c r="B104" s="88" t="s">
        <v>84</v>
      </c>
      <c r="C104" s="75" t="s">
        <v>18</v>
      </c>
      <c r="D104" s="110">
        <v>1.7081233890683799E-2</v>
      </c>
      <c r="E104" s="110">
        <v>8.6084743847042421E-3</v>
      </c>
      <c r="F104" s="110">
        <v>4.1867457167770626E-3</v>
      </c>
      <c r="G104" s="110">
        <v>1.0048138269681107E-2</v>
      </c>
      <c r="H104" s="110">
        <v>1.0736600118337282E-2</v>
      </c>
      <c r="I104" s="110">
        <v>1.069697794688948E-2</v>
      </c>
      <c r="J104" s="110">
        <v>1.4141806632135739E-2</v>
      </c>
      <c r="K104" s="110">
        <v>8.0462353702579585E-3</v>
      </c>
      <c r="L104" s="110">
        <v>1.155339492606831E-2</v>
      </c>
      <c r="M104" s="110">
        <v>8.2982894756117732E-4</v>
      </c>
      <c r="N104" s="110">
        <v>9.3766474668137839E-3</v>
      </c>
      <c r="O104" s="110">
        <v>6.3572559037539389E-3</v>
      </c>
      <c r="P104" s="110">
        <v>2.2075738627765984E-3</v>
      </c>
      <c r="Q104" s="110">
        <v>1.2672220343839021E-3</v>
      </c>
      <c r="R104" s="110">
        <v>3.5223676487903684E-3</v>
      </c>
      <c r="S104" s="110">
        <v>1.9000164297151359E-3</v>
      </c>
      <c r="T104" s="110">
        <v>1.0420018211519167E-3</v>
      </c>
      <c r="U104" s="110">
        <v>9.6894301176032299E-3</v>
      </c>
      <c r="V104" s="110">
        <v>4.2706768451182976E-3</v>
      </c>
      <c r="W104" s="110">
        <v>7.007909182510059E-4</v>
      </c>
      <c r="X104" s="110">
        <v>1.3320376171393777E-3</v>
      </c>
      <c r="Y104" s="110">
        <v>1.195861825272349E-3</v>
      </c>
      <c r="Z104" s="110">
        <v>1.0095966337027517E-2</v>
      </c>
      <c r="AA104" s="110">
        <v>1.0316875906127381E-3</v>
      </c>
      <c r="AB104" s="110">
        <v>5.3333884114169556E-5</v>
      </c>
      <c r="AC104" s="110">
        <v>8.2887710819298137E-4</v>
      </c>
      <c r="AD104" s="110">
        <v>8.0910642800965157E-3</v>
      </c>
      <c r="AE104" s="110">
        <v>7.5645481472215639E-3</v>
      </c>
      <c r="AF104" s="110">
        <v>6.256454999332195E-3</v>
      </c>
      <c r="AG104" s="110">
        <v>9.3000251329811688E-4</v>
      </c>
      <c r="AH104" s="110">
        <v>1.170009355557835E-3</v>
      </c>
      <c r="AI104" s="110">
        <v>4.200015118375819E-4</v>
      </c>
      <c r="AJ104" s="110">
        <v>7.9998890955384504E-5</v>
      </c>
      <c r="AK104" s="110">
        <v>3.6861217928571365E-4</v>
      </c>
      <c r="AL104" s="110">
        <v>8.968435476991405E-3</v>
      </c>
      <c r="AM104" s="110">
        <v>8.7901650910355081E-3</v>
      </c>
      <c r="AN104" s="110">
        <v>8.2346941003013374E-3</v>
      </c>
      <c r="AO104" s="110">
        <v>7.7231998154732792E-3</v>
      </c>
      <c r="AP104" s="110">
        <v>7.282918584697754E-3</v>
      </c>
      <c r="AQ104" s="110">
        <v>5.2315264233776301E-3</v>
      </c>
      <c r="AR104" s="110">
        <v>4.8903216403302649E-3</v>
      </c>
      <c r="AS104" s="110">
        <v>5.4040158383582048E-3</v>
      </c>
      <c r="AT104" s="110">
        <v>5.7642276072409314E-3</v>
      </c>
      <c r="AU104" s="110">
        <v>3.537380072984291E-3</v>
      </c>
      <c r="AV104" s="110">
        <v>5.527519444042674E-3</v>
      </c>
      <c r="AW104" s="110">
        <v>9.8496250059228845E-3</v>
      </c>
      <c r="AX104" s="110">
        <v>4.8094135739530234E-3</v>
      </c>
      <c r="AY104" s="110">
        <v>8.0665762640562931E-3</v>
      </c>
      <c r="AZ104" s="110">
        <v>5.0920861577267761E-3</v>
      </c>
      <c r="BA104" s="110">
        <v>5.00758271448475E-3</v>
      </c>
      <c r="BB104" s="110">
        <v>9.0297186908930068E-3</v>
      </c>
      <c r="BC104" s="110">
        <v>6.836341896300069E-3</v>
      </c>
      <c r="BD104" s="110">
        <v>8.7453042723828461E-3</v>
      </c>
      <c r="BE104" s="110">
        <v>7.4294669628880037E-3</v>
      </c>
      <c r="BF104" s="110">
        <v>9.7501208811170293E-3</v>
      </c>
      <c r="BG104" s="110">
        <v>9.9254151693821211E-3</v>
      </c>
      <c r="BH104" s="110">
        <v>7.6012908981114256E-3</v>
      </c>
      <c r="BI104" s="110">
        <v>7.8856495820773479E-3</v>
      </c>
      <c r="BJ104" s="110">
        <v>7.0311266372534353E-3</v>
      </c>
      <c r="BK104" s="110">
        <v>3.7581257669313871E-3</v>
      </c>
      <c r="BL104" s="110">
        <v>5.4081148851322239E-3</v>
      </c>
      <c r="BM104" s="110">
        <v>5.4549486909657389E-3</v>
      </c>
      <c r="BN104" s="110">
        <v>5.1936765927883032E-3</v>
      </c>
      <c r="BO104" s="110">
        <v>4.0639536355749975E-3</v>
      </c>
      <c r="BP104" s="110">
        <v>7.2794411930215104E-3</v>
      </c>
      <c r="BQ104" s="110">
        <v>5.7727388074110429E-3</v>
      </c>
      <c r="BR104" s="110">
        <v>5.6367691593863876E-3</v>
      </c>
      <c r="BS104" s="110">
        <v>8.83995701253271E-3</v>
      </c>
      <c r="BT104" s="111">
        <v>4.0000000000000001E-3</v>
      </c>
    </row>
    <row r="105" spans="1:72" ht="40.5" customHeight="1" x14ac:dyDescent="0.2">
      <c r="A105" s="77">
        <v>6.5</v>
      </c>
      <c r="B105" s="88" t="s">
        <v>85</v>
      </c>
      <c r="C105" s="75" t="s">
        <v>18</v>
      </c>
      <c r="D105" s="112">
        <v>2.6228462729733809E-2</v>
      </c>
      <c r="E105" s="112">
        <v>1.9933127329669297E-2</v>
      </c>
      <c r="F105" s="112">
        <v>2.260155307185753E-2</v>
      </c>
      <c r="G105" s="112">
        <v>2.3734311106924113E-2</v>
      </c>
      <c r="H105" s="112">
        <v>2.4224811432211602E-2</v>
      </c>
      <c r="I105" s="112">
        <v>2.2437277477177775E-2</v>
      </c>
      <c r="J105" s="112">
        <v>2.1631566282702342E-2</v>
      </c>
      <c r="K105" s="112">
        <v>2.1773970280196814E-2</v>
      </c>
      <c r="L105" s="112">
        <v>2.6558093167570535E-2</v>
      </c>
      <c r="M105" s="112">
        <v>9.4708648315171545E-3</v>
      </c>
      <c r="N105" s="112">
        <v>2.3518928371838187E-2</v>
      </c>
      <c r="O105" s="112">
        <v>2.4647320304987824E-2</v>
      </c>
      <c r="P105" s="112">
        <v>2.4132249018025652E-2</v>
      </c>
      <c r="Q105" s="112">
        <v>9.3342377599238569E-3</v>
      </c>
      <c r="R105" s="112">
        <v>2.5016771295105163E-2</v>
      </c>
      <c r="S105" s="112">
        <v>8.0422970918984493E-3</v>
      </c>
      <c r="T105" s="112">
        <v>2.5824688492285105E-3</v>
      </c>
      <c r="U105" s="112">
        <v>2.1745050962717987E-2</v>
      </c>
      <c r="V105" s="112">
        <v>1.4271779980384021E-2</v>
      </c>
      <c r="W105" s="112">
        <v>9.7743341860460648E-3</v>
      </c>
      <c r="X105" s="112">
        <v>4.9661263508628808E-3</v>
      </c>
      <c r="Y105" s="112">
        <v>3.6154253570756388E-3</v>
      </c>
      <c r="Z105" s="112">
        <v>2.181823738484668E-2</v>
      </c>
      <c r="AA105" s="112">
        <v>2.8671844560731884E-3</v>
      </c>
      <c r="AB105" s="112">
        <v>1.9075883558352718E-3</v>
      </c>
      <c r="AC105" s="112">
        <v>1.3179415939736256E-2</v>
      </c>
      <c r="AD105" s="112">
        <v>1.1456527784498851E-2</v>
      </c>
      <c r="AE105" s="112">
        <v>1.13617739954205E-2</v>
      </c>
      <c r="AF105" s="112">
        <v>1.1126367085373044E-2</v>
      </c>
      <c r="AG105" s="112">
        <v>1.8674102178226103E-3</v>
      </c>
      <c r="AH105" s="112">
        <v>4.9622389924186073E-3</v>
      </c>
      <c r="AI105" s="112">
        <v>1.6756331359823521E-3</v>
      </c>
      <c r="AJ105" s="112">
        <v>1.4141203968679444E-3</v>
      </c>
      <c r="AK105" s="112">
        <v>2.2663731525023783E-3</v>
      </c>
      <c r="AL105" s="112">
        <v>1.4112894935025558E-2</v>
      </c>
      <c r="AM105" s="112">
        <v>1.408459922861972E-2</v>
      </c>
      <c r="AN105" s="112">
        <v>1.3983596378490845E-2</v>
      </c>
      <c r="AO105" s="112">
        <v>1.3890491057334826E-2</v>
      </c>
      <c r="AP105" s="112">
        <v>1.3811254373535576E-2</v>
      </c>
      <c r="AQ105" s="112">
        <v>1.3442063447049327E-2</v>
      </c>
      <c r="AR105" s="112">
        <v>1.3380653635944784E-2</v>
      </c>
      <c r="AS105" s="112">
        <v>1.3473106871889596E-2</v>
      </c>
      <c r="AT105" s="112">
        <v>1.353793646347928E-2</v>
      </c>
      <c r="AU105" s="112">
        <v>1.3137147917909273E-2</v>
      </c>
      <c r="AV105" s="112">
        <v>1.3495337145855742E-2</v>
      </c>
      <c r="AW105" s="112">
        <v>1.4273159423169644E-2</v>
      </c>
      <c r="AX105" s="112">
        <v>1.3366095523654789E-2</v>
      </c>
      <c r="AY105" s="112">
        <v>1.3952287224543081E-2</v>
      </c>
      <c r="AZ105" s="112">
        <v>1.341696667577465E-2</v>
      </c>
      <c r="BA105" s="112">
        <v>1.3401759512838276E-2</v>
      </c>
      <c r="BB105" s="112">
        <v>1.4125585605954331E-2</v>
      </c>
      <c r="BC105" s="112">
        <v>1.3730412168697194E-2</v>
      </c>
      <c r="BD105" s="112">
        <v>1.407442700988234E-2</v>
      </c>
      <c r="BE105" s="112">
        <v>1.3837629256750019E-2</v>
      </c>
      <c r="BF105" s="112">
        <v>1.4255253422896281E-2</v>
      </c>
      <c r="BG105" s="112">
        <v>1.4286741806761382E-2</v>
      </c>
      <c r="BH105" s="112">
        <v>1.3868567179635886E-2</v>
      </c>
      <c r="BI105" s="112">
        <v>1.3919725153575813E-2</v>
      </c>
      <c r="BJ105" s="112">
        <v>1.3765941178304941E-2</v>
      </c>
      <c r="BK105" s="112">
        <v>1.3176877176658995E-2</v>
      </c>
      <c r="BL105" s="112">
        <v>1.3473844925975273E-2</v>
      </c>
      <c r="BM105" s="112">
        <v>1.3482273996708432E-2</v>
      </c>
      <c r="BN105" s="112">
        <v>1.3435255900899824E-2</v>
      </c>
      <c r="BO105" s="112">
        <v>1.3231933570637303E-2</v>
      </c>
      <c r="BP105" s="112">
        <v>1.3810636034890363E-2</v>
      </c>
      <c r="BQ105" s="112">
        <v>1.3539468318077504E-2</v>
      </c>
      <c r="BR105" s="112">
        <v>1.351499851680219E-2</v>
      </c>
      <c r="BS105" s="112">
        <v>1.4091464302735151E-2</v>
      </c>
      <c r="BT105" s="113">
        <v>1.29E-2</v>
      </c>
    </row>
    <row r="106" spans="1:72" ht="37.5" customHeight="1" x14ac:dyDescent="0.2">
      <c r="A106" s="77"/>
      <c r="B106" s="88" t="s">
        <v>86</v>
      </c>
      <c r="C106" s="75" t="s">
        <v>18</v>
      </c>
      <c r="D106" s="112">
        <v>2.1741869001697021E-2</v>
      </c>
      <c r="E106" s="112">
        <v>1.1795806050531479E-2</v>
      </c>
      <c r="F106" s="112">
        <v>8.5649144408345996E-3</v>
      </c>
      <c r="G106" s="112">
        <v>1.4042551947843951E-2</v>
      </c>
      <c r="H106" s="112">
        <v>1.4373308090108944E-2</v>
      </c>
      <c r="I106" s="112">
        <v>1.4201278919523623E-2</v>
      </c>
      <c r="J106" s="112">
        <v>1.8285644508329285E-2</v>
      </c>
      <c r="K106" s="112">
        <v>1.1004007498925097E-2</v>
      </c>
      <c r="L106" s="112">
        <v>1.550530115891899E-2</v>
      </c>
      <c r="M106" s="112">
        <v>4.2688811847267603E-3</v>
      </c>
      <c r="N106" s="112">
        <v>1.2727088495159217E-2</v>
      </c>
      <c r="O106" s="112">
        <v>9.1358127439355834E-3</v>
      </c>
      <c r="P106" s="112">
        <v>4.1705097787008236E-3</v>
      </c>
      <c r="Q106" s="112">
        <v>2.6179767490007557E-3</v>
      </c>
      <c r="R106" s="112">
        <v>5.5042093254250111E-3</v>
      </c>
      <c r="S106" s="112">
        <v>3.342019689563771E-3</v>
      </c>
      <c r="T106" s="112">
        <v>1.6778124463481319E-3</v>
      </c>
      <c r="U106" s="112">
        <v>1.2911407352799336E-2</v>
      </c>
      <c r="V106" s="112">
        <v>6.8679337992254372E-3</v>
      </c>
      <c r="W106" s="112">
        <v>2.7268267491055436E-3</v>
      </c>
      <c r="X106" s="112">
        <v>2.7894949624902576E-3</v>
      </c>
      <c r="Y106" s="112">
        <v>2.3152465665170498E-3</v>
      </c>
      <c r="Z106" s="112">
        <v>1.35125222254989E-2</v>
      </c>
      <c r="AA106" s="112">
        <v>1.9879065876614137E-3</v>
      </c>
      <c r="AB106" s="112">
        <v>9.0986901971602818E-4</v>
      </c>
      <c r="AC106" s="112">
        <v>2.0783996443539507E-3</v>
      </c>
      <c r="AD106" s="112">
        <v>1.0537854368179365E-2</v>
      </c>
      <c r="AE106" s="112">
        <v>9.9075988532239014E-3</v>
      </c>
      <c r="AF106" s="112">
        <v>8.5639311968637114E-3</v>
      </c>
      <c r="AG106" s="112">
        <v>1.7674074107101728E-3</v>
      </c>
      <c r="AH106" s="112">
        <v>2.2106174842661881E-3</v>
      </c>
      <c r="AI106" s="112">
        <v>1.1756040443212312E-3</v>
      </c>
      <c r="AJ106" s="112">
        <v>8.1440473344837735E-4</v>
      </c>
      <c r="AK106" s="112">
        <v>1.0663538520591801E-3</v>
      </c>
      <c r="AL106" s="112">
        <v>1.1612779766777702E-2</v>
      </c>
      <c r="AM106" s="112">
        <v>1.1684507651482283E-2</v>
      </c>
      <c r="AN106" s="112">
        <v>1.14835005639291E-2</v>
      </c>
      <c r="AO106" s="112">
        <v>1.020343793686973E-2</v>
      </c>
      <c r="AP106" s="112">
        <v>9.9251973605490387E-3</v>
      </c>
      <c r="AQ106" s="112">
        <v>7.2532129160006592E-3</v>
      </c>
      <c r="AR106" s="112">
        <v>6.8305726668463932E-3</v>
      </c>
      <c r="AS106" s="112">
        <v>7.5919064839023321E-3</v>
      </c>
      <c r="AT106" s="112">
        <v>8.1445883009435196E-3</v>
      </c>
      <c r="AU106" s="112">
        <v>5.2340875600703383E-3</v>
      </c>
      <c r="AV106" s="112">
        <v>8.1952503338654972E-3</v>
      </c>
      <c r="AW106" s="112">
        <v>1.3253718630382091E-2</v>
      </c>
      <c r="AX106" s="112">
        <v>8.0949435774544491E-3</v>
      </c>
      <c r="AY106" s="112">
        <v>1.0678551183867407E-2</v>
      </c>
      <c r="AZ106" s="112">
        <v>7.1687040886741944E-3</v>
      </c>
      <c r="BA106" s="112">
        <v>7.2889575208473752E-3</v>
      </c>
      <c r="BB106" s="112">
        <v>1.3553266765879908E-2</v>
      </c>
      <c r="BC106" s="112">
        <v>1.2007594834750194E-2</v>
      </c>
      <c r="BD106" s="112">
        <v>1.1966763566897052E-2</v>
      </c>
      <c r="BE106" s="112">
        <v>1.0942457884189906E-2</v>
      </c>
      <c r="BF106" s="112">
        <v>1.2555254322287346E-2</v>
      </c>
      <c r="BG106" s="112">
        <v>1.3397104170199957E-2</v>
      </c>
      <c r="BH106" s="112">
        <v>1.0638870621457719E-2</v>
      </c>
      <c r="BI106" s="112">
        <v>1.1105222120897719E-2</v>
      </c>
      <c r="BJ106" s="112">
        <v>9.326689767884767E-3</v>
      </c>
      <c r="BK106" s="112">
        <v>5.4345573562217487E-3</v>
      </c>
      <c r="BL106" s="112">
        <v>7.4815239806801364E-3</v>
      </c>
      <c r="BM106" s="112">
        <v>7.4868431534063275E-3</v>
      </c>
      <c r="BN106" s="112">
        <v>7.8586542689136393E-3</v>
      </c>
      <c r="BO106" s="112">
        <v>7.6758226327878565E-3</v>
      </c>
      <c r="BP106" s="112">
        <v>9.6697063196849314E-3</v>
      </c>
      <c r="BQ106" s="112">
        <v>7.8817845519152576E-3</v>
      </c>
      <c r="BR106" s="112">
        <v>7.9014315303306114E-3</v>
      </c>
      <c r="BS106" s="112">
        <v>1.1651105577671786E-2</v>
      </c>
      <c r="BT106" s="113">
        <v>7.3000000000000001E-3</v>
      </c>
    </row>
    <row r="107" spans="1:72" ht="39" customHeight="1" x14ac:dyDescent="0.2">
      <c r="A107" s="77"/>
      <c r="B107" s="88" t="s">
        <v>87</v>
      </c>
      <c r="C107" s="75" t="s">
        <v>18</v>
      </c>
      <c r="D107" s="112" t="s">
        <v>75</v>
      </c>
      <c r="E107" s="112">
        <v>1.1797122495123437E-2</v>
      </c>
      <c r="F107" s="112" t="s">
        <v>75</v>
      </c>
      <c r="G107" s="112">
        <v>1.4101474876615772E-2</v>
      </c>
      <c r="H107" s="112">
        <v>1.4513639325934549E-2</v>
      </c>
      <c r="I107" s="112" t="s">
        <v>75</v>
      </c>
      <c r="J107" s="112" t="s">
        <v>75</v>
      </c>
      <c r="K107" s="112" t="s">
        <v>75</v>
      </c>
      <c r="L107" s="112">
        <v>1.5391698532044671E-2</v>
      </c>
      <c r="M107" s="112" t="s">
        <v>75</v>
      </c>
      <c r="N107" s="112" t="s">
        <v>75</v>
      </c>
      <c r="O107" s="112" t="s">
        <v>75</v>
      </c>
      <c r="P107" s="112" t="s">
        <v>75</v>
      </c>
      <c r="Q107" s="112" t="s">
        <v>75</v>
      </c>
      <c r="R107" s="112" t="s">
        <v>75</v>
      </c>
      <c r="S107" s="112">
        <v>8.0695581789331297E-3</v>
      </c>
      <c r="T107" s="112">
        <v>2.0194016809252295E-3</v>
      </c>
      <c r="U107" s="112">
        <v>2.1741751236808157E-2</v>
      </c>
      <c r="V107" s="112" t="s">
        <v>75</v>
      </c>
      <c r="W107" s="112" t="s">
        <v>75</v>
      </c>
      <c r="X107" s="112" t="s">
        <v>75</v>
      </c>
      <c r="Y107" s="112" t="s">
        <v>75</v>
      </c>
      <c r="Z107" s="112" t="s">
        <v>75</v>
      </c>
      <c r="AA107" s="112" t="s">
        <v>75</v>
      </c>
      <c r="AB107" s="112" t="s">
        <v>75</v>
      </c>
      <c r="AC107" s="112" t="s">
        <v>75</v>
      </c>
      <c r="AD107" s="112" t="s">
        <v>75</v>
      </c>
      <c r="AE107" s="112" t="s">
        <v>75</v>
      </c>
      <c r="AF107" s="112" t="s">
        <v>75</v>
      </c>
      <c r="AG107" s="112" t="s">
        <v>75</v>
      </c>
      <c r="AH107" s="112" t="s">
        <v>75</v>
      </c>
      <c r="AI107" s="112" t="s">
        <v>75</v>
      </c>
      <c r="AJ107" s="112" t="s">
        <v>75</v>
      </c>
      <c r="AK107" s="112" t="s">
        <v>75</v>
      </c>
      <c r="AL107" s="112" t="s">
        <v>75</v>
      </c>
      <c r="AM107" s="112" t="s">
        <v>75</v>
      </c>
      <c r="AN107" s="112" t="s">
        <v>75</v>
      </c>
      <c r="AO107" s="112" t="s">
        <v>75</v>
      </c>
      <c r="AP107" s="112" t="s">
        <v>75</v>
      </c>
      <c r="AQ107" s="112" t="s">
        <v>75</v>
      </c>
      <c r="AR107" s="112" t="s">
        <v>75</v>
      </c>
      <c r="AS107" s="112" t="s">
        <v>75</v>
      </c>
      <c r="AT107" s="112" t="s">
        <v>75</v>
      </c>
      <c r="AU107" s="112" t="s">
        <v>75</v>
      </c>
      <c r="AV107" s="112" t="s">
        <v>75</v>
      </c>
      <c r="AW107" s="112" t="s">
        <v>75</v>
      </c>
      <c r="AX107" s="112" t="s">
        <v>75</v>
      </c>
      <c r="AY107" s="112" t="s">
        <v>75</v>
      </c>
      <c r="AZ107" s="112" t="s">
        <v>75</v>
      </c>
      <c r="BA107" s="112" t="s">
        <v>75</v>
      </c>
      <c r="BB107" s="112" t="s">
        <v>75</v>
      </c>
      <c r="BC107" s="112" t="s">
        <v>75</v>
      </c>
      <c r="BD107" s="112" t="s">
        <v>75</v>
      </c>
      <c r="BE107" s="112" t="s">
        <v>75</v>
      </c>
      <c r="BF107" s="112" t="s">
        <v>75</v>
      </c>
      <c r="BG107" s="112" t="s">
        <v>75</v>
      </c>
      <c r="BH107" s="112" t="s">
        <v>75</v>
      </c>
      <c r="BI107" s="112" t="s">
        <v>75</v>
      </c>
      <c r="BJ107" s="112" t="s">
        <v>75</v>
      </c>
      <c r="BK107" s="112" t="s">
        <v>75</v>
      </c>
      <c r="BL107" s="112" t="s">
        <v>75</v>
      </c>
      <c r="BM107" s="112" t="s">
        <v>75</v>
      </c>
      <c r="BN107" s="112" t="s">
        <v>75</v>
      </c>
      <c r="BO107" s="112" t="s">
        <v>75</v>
      </c>
      <c r="BP107" s="112" t="s">
        <v>75</v>
      </c>
      <c r="BQ107" s="112" t="s">
        <v>75</v>
      </c>
      <c r="BR107" s="112" t="s">
        <v>75</v>
      </c>
      <c r="BS107" s="112" t="s">
        <v>75</v>
      </c>
      <c r="BT107" s="113" t="s">
        <v>75</v>
      </c>
    </row>
    <row r="108" spans="1:72" ht="35.25" customHeight="1" x14ac:dyDescent="0.2">
      <c r="A108" s="77"/>
      <c r="B108" s="88" t="s">
        <v>88</v>
      </c>
      <c r="C108" s="75" t="s">
        <v>18</v>
      </c>
      <c r="D108" s="112" t="s">
        <v>75</v>
      </c>
      <c r="E108" s="112" t="s">
        <v>75</v>
      </c>
      <c r="F108" s="112" t="s">
        <v>75</v>
      </c>
      <c r="G108" s="112" t="s">
        <v>75</v>
      </c>
      <c r="H108" s="112" t="s">
        <v>75</v>
      </c>
      <c r="I108" s="112" t="s">
        <v>75</v>
      </c>
      <c r="J108" s="112" t="s">
        <v>75</v>
      </c>
      <c r="K108" s="112" t="s">
        <v>75</v>
      </c>
      <c r="L108" s="112" t="s">
        <v>75</v>
      </c>
      <c r="M108" s="112" t="s">
        <v>75</v>
      </c>
      <c r="N108" s="112" t="s">
        <v>75</v>
      </c>
      <c r="O108" s="112" t="s">
        <v>75</v>
      </c>
      <c r="P108" s="112" t="s">
        <v>75</v>
      </c>
      <c r="Q108" s="112" t="s">
        <v>75</v>
      </c>
      <c r="R108" s="112" t="s">
        <v>75</v>
      </c>
      <c r="S108" s="112">
        <v>8.0618638830542728E-3</v>
      </c>
      <c r="T108" s="112">
        <v>2.5800074518656938E-3</v>
      </c>
      <c r="U108" s="112" t="s">
        <v>75</v>
      </c>
      <c r="V108" s="112" t="s">
        <v>75</v>
      </c>
      <c r="W108" s="112" t="s">
        <v>75</v>
      </c>
      <c r="X108" s="112" t="s">
        <v>75</v>
      </c>
      <c r="Y108" s="112">
        <v>3.6159466320249329E-3</v>
      </c>
      <c r="Z108" s="112" t="s">
        <v>75</v>
      </c>
      <c r="AA108" s="112" t="s">
        <v>75</v>
      </c>
      <c r="AB108" s="112" t="s">
        <v>75</v>
      </c>
      <c r="AC108" s="112" t="s">
        <v>75</v>
      </c>
      <c r="AD108" s="112" t="s">
        <v>75</v>
      </c>
      <c r="AE108" s="112" t="s">
        <v>75</v>
      </c>
      <c r="AF108" s="112" t="s">
        <v>75</v>
      </c>
      <c r="AG108" s="112" t="s">
        <v>75</v>
      </c>
      <c r="AH108" s="112" t="s">
        <v>75</v>
      </c>
      <c r="AI108" s="112" t="s">
        <v>75</v>
      </c>
      <c r="AJ108" s="112" t="s">
        <v>75</v>
      </c>
      <c r="AK108" s="112" t="s">
        <v>75</v>
      </c>
      <c r="AL108" s="112" t="s">
        <v>75</v>
      </c>
      <c r="AM108" s="112" t="s">
        <v>75</v>
      </c>
      <c r="AN108" s="112" t="s">
        <v>75</v>
      </c>
      <c r="AO108" s="112" t="s">
        <v>75</v>
      </c>
      <c r="AP108" s="112" t="s">
        <v>75</v>
      </c>
      <c r="AQ108" s="112" t="s">
        <v>75</v>
      </c>
      <c r="AR108" s="112" t="s">
        <v>75</v>
      </c>
      <c r="AS108" s="112" t="s">
        <v>75</v>
      </c>
      <c r="AT108" s="112" t="s">
        <v>75</v>
      </c>
      <c r="AU108" s="112" t="s">
        <v>75</v>
      </c>
      <c r="AV108" s="112" t="s">
        <v>75</v>
      </c>
      <c r="AW108" s="112" t="s">
        <v>75</v>
      </c>
      <c r="AX108" s="112" t="s">
        <v>75</v>
      </c>
      <c r="AY108" s="112" t="s">
        <v>75</v>
      </c>
      <c r="AZ108" s="112" t="s">
        <v>75</v>
      </c>
      <c r="BA108" s="112" t="s">
        <v>75</v>
      </c>
      <c r="BB108" s="112" t="s">
        <v>75</v>
      </c>
      <c r="BC108" s="112" t="s">
        <v>75</v>
      </c>
      <c r="BD108" s="112" t="s">
        <v>75</v>
      </c>
      <c r="BE108" s="112" t="s">
        <v>75</v>
      </c>
      <c r="BF108" s="112" t="s">
        <v>75</v>
      </c>
      <c r="BG108" s="112" t="s">
        <v>75</v>
      </c>
      <c r="BH108" s="112" t="s">
        <v>75</v>
      </c>
      <c r="BI108" s="112" t="s">
        <v>75</v>
      </c>
      <c r="BJ108" s="112" t="s">
        <v>75</v>
      </c>
      <c r="BK108" s="112" t="s">
        <v>75</v>
      </c>
      <c r="BL108" s="112" t="s">
        <v>75</v>
      </c>
      <c r="BM108" s="112" t="s">
        <v>75</v>
      </c>
      <c r="BN108" s="112" t="s">
        <v>75</v>
      </c>
      <c r="BO108" s="112" t="s">
        <v>75</v>
      </c>
      <c r="BP108" s="112" t="s">
        <v>75</v>
      </c>
      <c r="BQ108" s="112" t="s">
        <v>75</v>
      </c>
      <c r="BR108" s="112" t="s">
        <v>75</v>
      </c>
      <c r="BS108" s="112" t="s">
        <v>75</v>
      </c>
      <c r="BT108" s="113" t="s">
        <v>75</v>
      </c>
    </row>
    <row r="109" spans="1:72" ht="51" customHeight="1" x14ac:dyDescent="0.2">
      <c r="A109" s="77"/>
      <c r="B109" s="88" t="s">
        <v>399</v>
      </c>
      <c r="C109" s="75" t="s">
        <v>18</v>
      </c>
      <c r="D109" s="112" t="s">
        <v>75</v>
      </c>
      <c r="E109" s="112" t="s">
        <v>75</v>
      </c>
      <c r="F109" s="112" t="s">
        <v>75</v>
      </c>
      <c r="G109" s="112" t="s">
        <v>75</v>
      </c>
      <c r="H109" s="112" t="s">
        <v>75</v>
      </c>
      <c r="I109" s="112" t="s">
        <v>75</v>
      </c>
      <c r="J109" s="112" t="s">
        <v>75</v>
      </c>
      <c r="K109" s="112" t="s">
        <v>75</v>
      </c>
      <c r="L109" s="112" t="s">
        <v>75</v>
      </c>
      <c r="M109" s="112" t="s">
        <v>75</v>
      </c>
      <c r="N109" s="112" t="s">
        <v>75</v>
      </c>
      <c r="O109" s="112" t="s">
        <v>75</v>
      </c>
      <c r="P109" s="112" t="s">
        <v>75</v>
      </c>
      <c r="Q109" s="112" t="s">
        <v>75</v>
      </c>
      <c r="R109" s="112" t="s">
        <v>75</v>
      </c>
      <c r="S109" s="112" t="s">
        <v>75</v>
      </c>
      <c r="T109" s="112">
        <v>5.0003308382928551E-3</v>
      </c>
      <c r="U109" s="112" t="s">
        <v>75</v>
      </c>
      <c r="V109" s="112" t="s">
        <v>75</v>
      </c>
      <c r="W109" s="112" t="s">
        <v>75</v>
      </c>
      <c r="X109" s="112" t="s">
        <v>75</v>
      </c>
      <c r="Y109" s="112" t="s">
        <v>75</v>
      </c>
      <c r="Z109" s="112" t="s">
        <v>75</v>
      </c>
      <c r="AA109" s="112" t="s">
        <v>75</v>
      </c>
      <c r="AB109" s="112" t="s">
        <v>75</v>
      </c>
      <c r="AC109" s="112" t="s">
        <v>75</v>
      </c>
      <c r="AD109" s="112" t="s">
        <v>75</v>
      </c>
      <c r="AE109" s="112" t="s">
        <v>75</v>
      </c>
      <c r="AF109" s="112" t="s">
        <v>75</v>
      </c>
      <c r="AG109" s="112" t="s">
        <v>75</v>
      </c>
      <c r="AH109" s="112" t="s">
        <v>75</v>
      </c>
      <c r="AI109" s="112" t="s">
        <v>75</v>
      </c>
      <c r="AJ109" s="112" t="s">
        <v>75</v>
      </c>
      <c r="AK109" s="112" t="s">
        <v>75</v>
      </c>
      <c r="AL109" s="112" t="s">
        <v>75</v>
      </c>
      <c r="AM109" s="112" t="s">
        <v>75</v>
      </c>
      <c r="AN109" s="112" t="s">
        <v>75</v>
      </c>
      <c r="AO109" s="112" t="s">
        <v>75</v>
      </c>
      <c r="AP109" s="112" t="s">
        <v>75</v>
      </c>
      <c r="AQ109" s="112" t="s">
        <v>75</v>
      </c>
      <c r="AR109" s="112" t="s">
        <v>75</v>
      </c>
      <c r="AS109" s="112" t="s">
        <v>75</v>
      </c>
      <c r="AT109" s="112" t="s">
        <v>75</v>
      </c>
      <c r="AU109" s="112" t="s">
        <v>75</v>
      </c>
      <c r="AV109" s="112" t="s">
        <v>75</v>
      </c>
      <c r="AW109" s="112" t="s">
        <v>75</v>
      </c>
      <c r="AX109" s="112" t="s">
        <v>75</v>
      </c>
      <c r="AY109" s="112" t="s">
        <v>75</v>
      </c>
      <c r="AZ109" s="112" t="s">
        <v>75</v>
      </c>
      <c r="BA109" s="112" t="s">
        <v>75</v>
      </c>
      <c r="BB109" s="112" t="s">
        <v>75</v>
      </c>
      <c r="BC109" s="112" t="s">
        <v>75</v>
      </c>
      <c r="BD109" s="112" t="s">
        <v>75</v>
      </c>
      <c r="BE109" s="112" t="s">
        <v>75</v>
      </c>
      <c r="BF109" s="112" t="s">
        <v>75</v>
      </c>
      <c r="BG109" s="112" t="s">
        <v>75</v>
      </c>
      <c r="BH109" s="112" t="s">
        <v>75</v>
      </c>
      <c r="BI109" s="112" t="s">
        <v>75</v>
      </c>
      <c r="BJ109" s="112" t="s">
        <v>75</v>
      </c>
      <c r="BK109" s="112" t="s">
        <v>75</v>
      </c>
      <c r="BL109" s="112" t="s">
        <v>75</v>
      </c>
      <c r="BM109" s="112" t="s">
        <v>75</v>
      </c>
      <c r="BN109" s="112" t="s">
        <v>75</v>
      </c>
      <c r="BO109" s="112" t="s">
        <v>75</v>
      </c>
      <c r="BP109" s="112" t="s">
        <v>75</v>
      </c>
      <c r="BQ109" s="112" t="s">
        <v>75</v>
      </c>
      <c r="BR109" s="112" t="s">
        <v>75</v>
      </c>
      <c r="BS109" s="112" t="s">
        <v>75</v>
      </c>
      <c r="BT109" s="113" t="s">
        <v>75</v>
      </c>
    </row>
    <row r="110" spans="1:72" x14ac:dyDescent="0.2">
      <c r="A110" s="77"/>
      <c r="B110" s="88"/>
      <c r="C110" s="75"/>
      <c r="D110" s="112"/>
      <c r="E110" s="112"/>
      <c r="F110" s="112"/>
      <c r="G110" s="112"/>
      <c r="H110" s="112"/>
      <c r="I110" s="112"/>
      <c r="J110" s="112"/>
      <c r="K110" s="112"/>
      <c r="L110" s="112"/>
      <c r="M110" s="112"/>
      <c r="N110" s="112"/>
      <c r="O110" s="112"/>
      <c r="P110" s="112"/>
      <c r="Q110" s="114"/>
      <c r="R110" s="114"/>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75"/>
    </row>
    <row r="111" spans="1:72" x14ac:dyDescent="0.2">
      <c r="A111" s="77"/>
      <c r="B111" s="88"/>
      <c r="C111" s="75"/>
      <c r="D111" s="89"/>
      <c r="E111" s="89"/>
      <c r="F111" s="89"/>
      <c r="G111" s="89"/>
      <c r="H111" s="89"/>
      <c r="I111" s="89"/>
      <c r="J111" s="89"/>
      <c r="K111" s="89"/>
      <c r="L111" s="89"/>
      <c r="M111" s="89"/>
      <c r="N111" s="89"/>
      <c r="O111" s="89"/>
      <c r="P111" s="89"/>
      <c r="Q111" s="89"/>
      <c r="R111" s="89"/>
      <c r="S111" s="89"/>
      <c r="T111" s="89"/>
      <c r="U111" s="89"/>
      <c r="V111" s="89" t="s">
        <v>24</v>
      </c>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75"/>
    </row>
    <row r="112" spans="1:72" ht="36.75" customHeight="1" x14ac:dyDescent="0.2">
      <c r="A112" s="77">
        <v>7.1</v>
      </c>
      <c r="B112" s="88" t="s">
        <v>393</v>
      </c>
      <c r="C112" s="115"/>
      <c r="D112" s="114">
        <v>0.32340000000000002</v>
      </c>
      <c r="E112" s="114">
        <v>0.32130000000000003</v>
      </c>
      <c r="F112" s="114">
        <v>0.3075</v>
      </c>
      <c r="G112" s="114">
        <v>0.25429999999999997</v>
      </c>
      <c r="H112" s="114">
        <v>0.46990000000000004</v>
      </c>
      <c r="I112" s="114">
        <v>0.27029999999999998</v>
      </c>
      <c r="J112" s="114">
        <v>0.3034</v>
      </c>
      <c r="K112" s="114">
        <v>0.19839999999999999</v>
      </c>
      <c r="L112" s="114">
        <v>0.159</v>
      </c>
      <c r="M112" s="114">
        <v>0.30199999999999999</v>
      </c>
      <c r="N112" s="114">
        <v>0.27500000000000002</v>
      </c>
      <c r="O112" s="114">
        <v>0.1158</v>
      </c>
      <c r="P112" s="114">
        <v>0.31159999999999999</v>
      </c>
      <c r="Q112" s="114">
        <v>1.3600000000000001E-2</v>
      </c>
      <c r="R112" s="114">
        <v>0.152</v>
      </c>
      <c r="S112" s="114">
        <v>3.2799999999999996E-2</v>
      </c>
      <c r="T112" s="114">
        <v>1.9400000000000001E-2</v>
      </c>
      <c r="U112" s="114">
        <v>3.5900000000000001E-2</v>
      </c>
      <c r="V112" s="114">
        <v>2.63E-2</v>
      </c>
      <c r="W112" s="114">
        <v>5.21E-2</v>
      </c>
      <c r="X112" s="114">
        <v>5.8799999999999998E-2</v>
      </c>
      <c r="Y112" s="114">
        <v>4.4199999999999996E-2</v>
      </c>
      <c r="Z112" s="114">
        <v>7.8200000000000006E-2</v>
      </c>
      <c r="AA112" s="114">
        <v>2.7400000000000001E-2</v>
      </c>
      <c r="AB112" s="114">
        <v>1.46E-2</v>
      </c>
      <c r="AC112" s="114">
        <v>2.3900000000000001E-2</v>
      </c>
      <c r="AD112" s="114">
        <v>7.3800000000000004E-2</v>
      </c>
      <c r="AE112" s="114">
        <v>7.2700000000000001E-2</v>
      </c>
      <c r="AF112" s="114">
        <v>4.9599999999999998E-2</v>
      </c>
      <c r="AG112" s="114">
        <v>4.1700000000000001E-2</v>
      </c>
      <c r="AH112" s="114">
        <v>4.4299999999999999E-2</v>
      </c>
      <c r="AI112" s="114">
        <v>4.5499999999999999E-2</v>
      </c>
      <c r="AJ112" s="114">
        <v>4.53E-2</v>
      </c>
      <c r="AK112" s="114">
        <v>6.1500000000000006E-2</v>
      </c>
      <c r="AL112" s="114">
        <v>0.30930000000000002</v>
      </c>
      <c r="AM112" s="114">
        <v>0.31259999999999999</v>
      </c>
      <c r="AN112" s="114">
        <v>0.30790000000000001</v>
      </c>
      <c r="AO112" s="114">
        <v>0.48100000000000004</v>
      </c>
      <c r="AP112" s="114">
        <v>0.4824</v>
      </c>
      <c r="AQ112" s="114">
        <v>0.44159999999999999</v>
      </c>
      <c r="AR112" s="114">
        <v>0.43200000000000005</v>
      </c>
      <c r="AS112" s="114">
        <v>0.44280000000000003</v>
      </c>
      <c r="AT112" s="114">
        <v>0.45789999999999997</v>
      </c>
      <c r="AU112" s="114">
        <v>0.30430000000000001</v>
      </c>
      <c r="AV112" s="114">
        <v>0.31370000000000003</v>
      </c>
      <c r="AW112" s="114">
        <v>0.33189999999999997</v>
      </c>
      <c r="AX112" s="114">
        <v>0.32289999999999996</v>
      </c>
      <c r="AY112" s="114">
        <v>0.19879999999999998</v>
      </c>
      <c r="AZ112" s="114">
        <v>0.154</v>
      </c>
      <c r="BA112" s="114">
        <v>0.1547</v>
      </c>
      <c r="BB112" s="114">
        <v>0.34939999999999999</v>
      </c>
      <c r="BC112" s="114">
        <v>0.35139999999999999</v>
      </c>
      <c r="BD112" s="114">
        <v>0.36969999999999997</v>
      </c>
      <c r="BE112" s="114">
        <v>0.34970000000000001</v>
      </c>
      <c r="BF112" s="114">
        <v>0.38729999999999998</v>
      </c>
      <c r="BG112" s="114">
        <v>0.39280000000000004</v>
      </c>
      <c r="BH112" s="114">
        <v>0.40899999999999997</v>
      </c>
      <c r="BI112" s="114">
        <v>0.42509999999999998</v>
      </c>
      <c r="BJ112" s="114">
        <v>0.34029999999999999</v>
      </c>
      <c r="BK112" s="114">
        <v>0.35869999999999996</v>
      </c>
      <c r="BL112" s="114">
        <v>0.39419999999999999</v>
      </c>
      <c r="BM112" s="114">
        <v>0.38170000000000004</v>
      </c>
      <c r="BN112" s="114">
        <v>0.39860000000000001</v>
      </c>
      <c r="BO112" s="114">
        <v>0.38369999999999999</v>
      </c>
      <c r="BP112" s="114">
        <v>0.34149999999999997</v>
      </c>
      <c r="BQ112" s="114">
        <v>0.30620000000000003</v>
      </c>
      <c r="BR112" s="114">
        <v>0.30570000000000003</v>
      </c>
      <c r="BS112" s="114">
        <v>2.9999999999999997E-4</v>
      </c>
      <c r="BT112" s="116">
        <v>0.2392</v>
      </c>
    </row>
    <row r="113" spans="1:72" ht="33" customHeight="1" x14ac:dyDescent="0.2">
      <c r="A113" s="77"/>
      <c r="B113" s="88" t="s">
        <v>394</v>
      </c>
      <c r="C113" s="115"/>
      <c r="D113" s="114">
        <v>0.32619999999999999</v>
      </c>
      <c r="E113" s="114">
        <v>0.32659999999999995</v>
      </c>
      <c r="F113" s="114">
        <v>0.31679999999999997</v>
      </c>
      <c r="G113" s="114">
        <v>0.26030000000000003</v>
      </c>
      <c r="H113" s="114">
        <v>0.47710000000000002</v>
      </c>
      <c r="I113" s="114">
        <v>0.27550000000000002</v>
      </c>
      <c r="J113" s="114">
        <v>0.30549999999999999</v>
      </c>
      <c r="K113" s="114">
        <v>0.20480000000000001</v>
      </c>
      <c r="L113" s="114">
        <v>0.16600000000000001</v>
      </c>
      <c r="M113" s="114">
        <v>0.3049</v>
      </c>
      <c r="N113" s="114">
        <v>0.28190000000000004</v>
      </c>
      <c r="O113" s="114">
        <v>0.124</v>
      </c>
      <c r="P113" s="114">
        <v>0.32479999999999998</v>
      </c>
      <c r="Q113" s="114">
        <v>1.7000000000000001E-2</v>
      </c>
      <c r="R113" s="114">
        <v>0.16329999999999997</v>
      </c>
      <c r="S113" s="114">
        <v>3.5200000000000002E-2</v>
      </c>
      <c r="T113" s="114">
        <v>1.9900000000000001E-2</v>
      </c>
      <c r="U113" s="114">
        <v>4.0300000000000002E-2</v>
      </c>
      <c r="V113" s="114">
        <v>3.0099999999999998E-2</v>
      </c>
      <c r="W113" s="114">
        <v>5.57E-2</v>
      </c>
      <c r="X113" s="114">
        <v>5.9900000000000002E-2</v>
      </c>
      <c r="Y113" s="114">
        <v>4.4900000000000002E-2</v>
      </c>
      <c r="Z113" s="114">
        <v>8.2200000000000009E-2</v>
      </c>
      <c r="AA113" s="114">
        <v>2.75E-2</v>
      </c>
      <c r="AB113" s="114">
        <v>1.52E-2</v>
      </c>
      <c r="AC113" s="114">
        <v>2.9399999999999999E-2</v>
      </c>
      <c r="AD113" s="114">
        <v>7.4299999999999991E-2</v>
      </c>
      <c r="AE113" s="114">
        <v>7.3499999999999996E-2</v>
      </c>
      <c r="AF113" s="114">
        <v>5.0999999999999997E-2</v>
      </c>
      <c r="AG113" s="114">
        <v>4.1799999999999997E-2</v>
      </c>
      <c r="AH113" s="114">
        <v>4.5700000000000005E-2</v>
      </c>
      <c r="AI113" s="114">
        <v>4.58E-2</v>
      </c>
      <c r="AJ113" s="114">
        <v>4.4999999999999998E-2</v>
      </c>
      <c r="AK113" s="114">
        <v>6.2100000000000002E-2</v>
      </c>
      <c r="AL113" s="114">
        <v>0.31090000000000001</v>
      </c>
      <c r="AM113" s="114">
        <v>0.31420000000000003</v>
      </c>
      <c r="AN113" s="114">
        <v>0.30959999999999999</v>
      </c>
      <c r="AO113" s="114">
        <v>0.48380000000000001</v>
      </c>
      <c r="AP113" s="114">
        <v>0.48530000000000001</v>
      </c>
      <c r="AQ113" s="114">
        <v>0.4461</v>
      </c>
      <c r="AR113" s="114">
        <v>0.43670000000000003</v>
      </c>
      <c r="AS113" s="114">
        <v>0.4471</v>
      </c>
      <c r="AT113" s="114">
        <v>0.46189999999999998</v>
      </c>
      <c r="AU113" s="114">
        <v>0.3095</v>
      </c>
      <c r="AV113" s="114">
        <v>0.31719999999999998</v>
      </c>
      <c r="AW113" s="114">
        <v>0.33260000000000001</v>
      </c>
      <c r="AX113" s="114">
        <v>0.32640000000000002</v>
      </c>
      <c r="AY113" s="114">
        <v>0.20079999999999998</v>
      </c>
      <c r="AZ113" s="114">
        <v>0.15759999999999999</v>
      </c>
      <c r="BA113" s="114">
        <v>0.15820000000000001</v>
      </c>
      <c r="BB113" s="114">
        <v>0.34990000000000004</v>
      </c>
      <c r="BC113" s="114">
        <v>0.35259999999999997</v>
      </c>
      <c r="BD113" s="114">
        <v>0.37109999999999999</v>
      </c>
      <c r="BE113" s="114">
        <v>0.35159999999999997</v>
      </c>
      <c r="BF113" s="114">
        <v>0.38850000000000001</v>
      </c>
      <c r="BG113" s="114">
        <v>0.39340000000000003</v>
      </c>
      <c r="BH113" s="114">
        <v>0.4113</v>
      </c>
      <c r="BI113" s="114">
        <v>0.42710000000000004</v>
      </c>
      <c r="BJ113" s="114">
        <v>0.34329999999999999</v>
      </c>
      <c r="BK113" s="114">
        <v>0.36399999999999999</v>
      </c>
      <c r="BL113" s="114">
        <v>0.39840000000000003</v>
      </c>
      <c r="BM113" s="114">
        <v>0.38590000000000002</v>
      </c>
      <c r="BN113" s="114">
        <v>0.40250000000000002</v>
      </c>
      <c r="BO113" s="114">
        <v>0.3876</v>
      </c>
      <c r="BP113" s="114">
        <v>0.34420000000000001</v>
      </c>
      <c r="BQ113" s="114">
        <v>0.30990000000000001</v>
      </c>
      <c r="BR113" s="114">
        <v>0.30940000000000001</v>
      </c>
      <c r="BS113" s="114">
        <v>4.0000000000000002E-4</v>
      </c>
      <c r="BT113" s="116">
        <v>0.24199999999999999</v>
      </c>
    </row>
    <row r="114" spans="1:72" ht="36.75" customHeight="1" x14ac:dyDescent="0.2">
      <c r="A114" s="77"/>
      <c r="B114" s="88" t="s">
        <v>395</v>
      </c>
      <c r="C114" s="115"/>
      <c r="D114" s="114" t="s">
        <v>75</v>
      </c>
      <c r="E114" s="114">
        <v>0.32659999999999995</v>
      </c>
      <c r="F114" s="114" t="s">
        <v>75</v>
      </c>
      <c r="G114" s="114">
        <v>0.26030000000000003</v>
      </c>
      <c r="H114" s="114">
        <v>0.47700000000000004</v>
      </c>
      <c r="I114" s="114" t="s">
        <v>75</v>
      </c>
      <c r="J114" s="114" t="s">
        <v>75</v>
      </c>
      <c r="K114" s="114" t="s">
        <v>75</v>
      </c>
      <c r="L114" s="114">
        <v>0.16600000000000001</v>
      </c>
      <c r="M114" s="114" t="s">
        <v>75</v>
      </c>
      <c r="N114" s="114" t="s">
        <v>75</v>
      </c>
      <c r="O114" s="114" t="s">
        <v>75</v>
      </c>
      <c r="P114" s="114" t="s">
        <v>75</v>
      </c>
      <c r="Q114" s="114" t="s">
        <v>75</v>
      </c>
      <c r="R114" s="114" t="s">
        <v>75</v>
      </c>
      <c r="S114" s="114">
        <v>3.7000000000000005E-2</v>
      </c>
      <c r="T114" s="114">
        <v>1.9299999999999998E-2</v>
      </c>
      <c r="U114" s="114">
        <v>3.5900000000000001E-2</v>
      </c>
      <c r="V114" s="114" t="s">
        <v>75</v>
      </c>
      <c r="W114" s="114" t="s">
        <v>75</v>
      </c>
      <c r="X114" s="114" t="s">
        <v>75</v>
      </c>
      <c r="Y114" s="114" t="s">
        <v>75</v>
      </c>
      <c r="Z114" s="114" t="s">
        <v>75</v>
      </c>
      <c r="AA114" s="114" t="s">
        <v>75</v>
      </c>
      <c r="AB114" s="114" t="s">
        <v>75</v>
      </c>
      <c r="AC114" s="114" t="s">
        <v>75</v>
      </c>
      <c r="AD114" s="114" t="s">
        <v>75</v>
      </c>
      <c r="AE114" s="114" t="s">
        <v>75</v>
      </c>
      <c r="AF114" s="114" t="s">
        <v>75</v>
      </c>
      <c r="AG114" s="114" t="s">
        <v>75</v>
      </c>
      <c r="AH114" s="114" t="s">
        <v>75</v>
      </c>
      <c r="AI114" s="114" t="s">
        <v>75</v>
      </c>
      <c r="AJ114" s="114" t="s">
        <v>75</v>
      </c>
      <c r="AK114" s="114" t="s">
        <v>75</v>
      </c>
      <c r="AL114" s="114" t="s">
        <v>75</v>
      </c>
      <c r="AM114" s="114" t="s">
        <v>75</v>
      </c>
      <c r="AN114" s="114" t="s">
        <v>75</v>
      </c>
      <c r="AO114" s="114" t="s">
        <v>75</v>
      </c>
      <c r="AP114" s="114" t="s">
        <v>75</v>
      </c>
      <c r="AQ114" s="114" t="s">
        <v>75</v>
      </c>
      <c r="AR114" s="114" t="s">
        <v>75</v>
      </c>
      <c r="AS114" s="114" t="s">
        <v>75</v>
      </c>
      <c r="AT114" s="114" t="s">
        <v>75</v>
      </c>
      <c r="AU114" s="114" t="s">
        <v>75</v>
      </c>
      <c r="AV114" s="114" t="s">
        <v>75</v>
      </c>
      <c r="AW114" s="114" t="s">
        <v>75</v>
      </c>
      <c r="AX114" s="114" t="s">
        <v>75</v>
      </c>
      <c r="AY114" s="114" t="s">
        <v>75</v>
      </c>
      <c r="AZ114" s="114" t="s">
        <v>75</v>
      </c>
      <c r="BA114" s="114" t="s">
        <v>75</v>
      </c>
      <c r="BB114" s="114" t="s">
        <v>75</v>
      </c>
      <c r="BC114" s="114" t="s">
        <v>75</v>
      </c>
      <c r="BD114" s="114" t="s">
        <v>75</v>
      </c>
      <c r="BE114" s="114" t="s">
        <v>75</v>
      </c>
      <c r="BF114" s="114" t="s">
        <v>75</v>
      </c>
      <c r="BG114" s="114" t="s">
        <v>75</v>
      </c>
      <c r="BH114" s="114" t="s">
        <v>75</v>
      </c>
      <c r="BI114" s="114" t="s">
        <v>75</v>
      </c>
      <c r="BJ114" s="114" t="s">
        <v>75</v>
      </c>
      <c r="BK114" s="114" t="s">
        <v>75</v>
      </c>
      <c r="BL114" s="114" t="s">
        <v>75</v>
      </c>
      <c r="BM114" s="114" t="s">
        <v>75</v>
      </c>
      <c r="BN114" s="114" t="s">
        <v>75</v>
      </c>
      <c r="BO114" s="114" t="s">
        <v>75</v>
      </c>
      <c r="BP114" s="114" t="s">
        <v>75</v>
      </c>
      <c r="BQ114" s="114" t="s">
        <v>75</v>
      </c>
      <c r="BR114" s="114" t="s">
        <v>75</v>
      </c>
      <c r="BS114" s="114" t="s">
        <v>75</v>
      </c>
      <c r="BT114" s="116" t="s">
        <v>75</v>
      </c>
    </row>
    <row r="115" spans="1:72" ht="33.75" customHeight="1" x14ac:dyDescent="0.2">
      <c r="A115" s="77"/>
      <c r="B115" s="88" t="s">
        <v>396</v>
      </c>
      <c r="C115" s="115"/>
      <c r="D115" s="114" t="s">
        <v>75</v>
      </c>
      <c r="E115" s="114" t="s">
        <v>75</v>
      </c>
      <c r="F115" s="114" t="s">
        <v>75</v>
      </c>
      <c r="G115" s="114" t="s">
        <v>75</v>
      </c>
      <c r="H115" s="114" t="s">
        <v>75</v>
      </c>
      <c r="I115" s="114" t="s">
        <v>75</v>
      </c>
      <c r="J115" s="114" t="s">
        <v>75</v>
      </c>
      <c r="K115" s="114" t="s">
        <v>75</v>
      </c>
      <c r="L115" s="114" t="s">
        <v>75</v>
      </c>
      <c r="M115" s="114" t="s">
        <v>75</v>
      </c>
      <c r="N115" s="114" t="s">
        <v>75</v>
      </c>
      <c r="O115" s="114" t="s">
        <v>75</v>
      </c>
      <c r="P115" s="114" t="s">
        <v>75</v>
      </c>
      <c r="Q115" s="114" t="s">
        <v>75</v>
      </c>
      <c r="R115" s="114" t="s">
        <v>75</v>
      </c>
      <c r="S115" s="114">
        <v>3.2799999999999996E-2</v>
      </c>
      <c r="T115" s="114">
        <v>1.9400000000000001E-2</v>
      </c>
      <c r="U115" s="114" t="s">
        <v>75</v>
      </c>
      <c r="V115" s="114" t="s">
        <v>75</v>
      </c>
      <c r="W115" s="114" t="s">
        <v>75</v>
      </c>
      <c r="X115" s="114" t="s">
        <v>75</v>
      </c>
      <c r="Y115" s="114">
        <v>4.4199999999999996E-2</v>
      </c>
      <c r="Z115" s="114" t="s">
        <v>75</v>
      </c>
      <c r="AA115" s="114" t="s">
        <v>75</v>
      </c>
      <c r="AB115" s="114" t="s">
        <v>75</v>
      </c>
      <c r="AC115" s="114" t="s">
        <v>75</v>
      </c>
      <c r="AD115" s="114" t="s">
        <v>75</v>
      </c>
      <c r="AE115" s="114" t="s">
        <v>75</v>
      </c>
      <c r="AF115" s="114" t="s">
        <v>75</v>
      </c>
      <c r="AG115" s="114" t="s">
        <v>75</v>
      </c>
      <c r="AH115" s="114" t="s">
        <v>75</v>
      </c>
      <c r="AI115" s="114" t="s">
        <v>75</v>
      </c>
      <c r="AJ115" s="114" t="s">
        <v>75</v>
      </c>
      <c r="AK115" s="114" t="s">
        <v>75</v>
      </c>
      <c r="AL115" s="114" t="s">
        <v>75</v>
      </c>
      <c r="AM115" s="114" t="s">
        <v>75</v>
      </c>
      <c r="AN115" s="114" t="s">
        <v>75</v>
      </c>
      <c r="AO115" s="114" t="s">
        <v>75</v>
      </c>
      <c r="AP115" s="114" t="s">
        <v>75</v>
      </c>
      <c r="AQ115" s="114" t="s">
        <v>75</v>
      </c>
      <c r="AR115" s="114" t="s">
        <v>75</v>
      </c>
      <c r="AS115" s="114" t="s">
        <v>75</v>
      </c>
      <c r="AT115" s="114" t="s">
        <v>75</v>
      </c>
      <c r="AU115" s="114" t="s">
        <v>75</v>
      </c>
      <c r="AV115" s="114" t="s">
        <v>75</v>
      </c>
      <c r="AW115" s="114" t="s">
        <v>75</v>
      </c>
      <c r="AX115" s="114" t="s">
        <v>75</v>
      </c>
      <c r="AY115" s="114" t="s">
        <v>75</v>
      </c>
      <c r="AZ115" s="114" t="s">
        <v>75</v>
      </c>
      <c r="BA115" s="114" t="s">
        <v>75</v>
      </c>
      <c r="BB115" s="114" t="s">
        <v>75</v>
      </c>
      <c r="BC115" s="114" t="s">
        <v>75</v>
      </c>
      <c r="BD115" s="114" t="s">
        <v>75</v>
      </c>
      <c r="BE115" s="114" t="s">
        <v>75</v>
      </c>
      <c r="BF115" s="114" t="s">
        <v>75</v>
      </c>
      <c r="BG115" s="114" t="s">
        <v>75</v>
      </c>
      <c r="BH115" s="114" t="s">
        <v>75</v>
      </c>
      <c r="BI115" s="114" t="s">
        <v>75</v>
      </c>
      <c r="BJ115" s="114" t="s">
        <v>75</v>
      </c>
      <c r="BK115" s="114" t="s">
        <v>75</v>
      </c>
      <c r="BL115" s="114" t="s">
        <v>75</v>
      </c>
      <c r="BM115" s="114" t="s">
        <v>75</v>
      </c>
      <c r="BN115" s="114" t="s">
        <v>75</v>
      </c>
      <c r="BO115" s="114" t="s">
        <v>75</v>
      </c>
      <c r="BP115" s="114" t="s">
        <v>75</v>
      </c>
      <c r="BQ115" s="114" t="s">
        <v>75</v>
      </c>
      <c r="BR115" s="114" t="s">
        <v>75</v>
      </c>
      <c r="BS115" s="114" t="s">
        <v>75</v>
      </c>
      <c r="BT115" s="116" t="s">
        <v>75</v>
      </c>
    </row>
    <row r="116" spans="1:72" ht="37.5" customHeight="1" x14ac:dyDescent="0.2">
      <c r="A116" s="77"/>
      <c r="B116" s="88" t="s">
        <v>397</v>
      </c>
      <c r="C116" s="115"/>
      <c r="D116" s="114" t="s">
        <v>75</v>
      </c>
      <c r="E116" s="114" t="s">
        <v>75</v>
      </c>
      <c r="F116" s="114" t="s">
        <v>75</v>
      </c>
      <c r="G116" s="114" t="s">
        <v>75</v>
      </c>
      <c r="H116" s="114" t="s">
        <v>75</v>
      </c>
      <c r="I116" s="114" t="s">
        <v>75</v>
      </c>
      <c r="J116" s="114" t="s">
        <v>75</v>
      </c>
      <c r="K116" s="114" t="s">
        <v>75</v>
      </c>
      <c r="L116" s="114" t="s">
        <v>75</v>
      </c>
      <c r="M116" s="114" t="s">
        <v>75</v>
      </c>
      <c r="N116" s="114" t="s">
        <v>75</v>
      </c>
      <c r="O116" s="114" t="s">
        <v>75</v>
      </c>
      <c r="P116" s="114" t="s">
        <v>75</v>
      </c>
      <c r="Q116" s="114" t="s">
        <v>75</v>
      </c>
      <c r="R116" s="114" t="s">
        <v>75</v>
      </c>
      <c r="S116" s="114" t="s">
        <v>75</v>
      </c>
      <c r="T116" s="114">
        <v>1.83E-2</v>
      </c>
      <c r="U116" s="114" t="s">
        <v>75</v>
      </c>
      <c r="V116" s="114" t="s">
        <v>75</v>
      </c>
      <c r="W116" s="114" t="s">
        <v>75</v>
      </c>
      <c r="X116" s="114" t="s">
        <v>75</v>
      </c>
      <c r="Y116" s="114" t="s">
        <v>75</v>
      </c>
      <c r="Z116" s="114" t="s">
        <v>75</v>
      </c>
      <c r="AA116" s="114" t="s">
        <v>75</v>
      </c>
      <c r="AB116" s="114" t="s">
        <v>75</v>
      </c>
      <c r="AC116" s="114" t="s">
        <v>75</v>
      </c>
      <c r="AD116" s="114" t="s">
        <v>75</v>
      </c>
      <c r="AE116" s="114" t="s">
        <v>75</v>
      </c>
      <c r="AF116" s="114" t="s">
        <v>75</v>
      </c>
      <c r="AG116" s="114" t="s">
        <v>75</v>
      </c>
      <c r="AH116" s="114" t="s">
        <v>75</v>
      </c>
      <c r="AI116" s="114" t="s">
        <v>75</v>
      </c>
      <c r="AJ116" s="114" t="s">
        <v>75</v>
      </c>
      <c r="AK116" s="114" t="s">
        <v>75</v>
      </c>
      <c r="AL116" s="114" t="s">
        <v>75</v>
      </c>
      <c r="AM116" s="114" t="s">
        <v>75</v>
      </c>
      <c r="AN116" s="114" t="s">
        <v>75</v>
      </c>
      <c r="AO116" s="114" t="s">
        <v>75</v>
      </c>
      <c r="AP116" s="114" t="s">
        <v>75</v>
      </c>
      <c r="AQ116" s="114" t="s">
        <v>75</v>
      </c>
      <c r="AR116" s="114" t="s">
        <v>75</v>
      </c>
      <c r="AS116" s="114" t="s">
        <v>75</v>
      </c>
      <c r="AT116" s="114" t="s">
        <v>75</v>
      </c>
      <c r="AU116" s="114" t="s">
        <v>75</v>
      </c>
      <c r="AV116" s="114" t="s">
        <v>75</v>
      </c>
      <c r="AW116" s="114" t="s">
        <v>75</v>
      </c>
      <c r="AX116" s="114" t="s">
        <v>75</v>
      </c>
      <c r="AY116" s="114" t="s">
        <v>75</v>
      </c>
      <c r="AZ116" s="114" t="s">
        <v>75</v>
      </c>
      <c r="BA116" s="114" t="s">
        <v>75</v>
      </c>
      <c r="BB116" s="114" t="s">
        <v>75</v>
      </c>
      <c r="BC116" s="114" t="s">
        <v>75</v>
      </c>
      <c r="BD116" s="114" t="s">
        <v>75</v>
      </c>
      <c r="BE116" s="114" t="s">
        <v>75</v>
      </c>
      <c r="BF116" s="114" t="s">
        <v>75</v>
      </c>
      <c r="BG116" s="114" t="s">
        <v>75</v>
      </c>
      <c r="BH116" s="114" t="s">
        <v>75</v>
      </c>
      <c r="BI116" s="114" t="s">
        <v>75</v>
      </c>
      <c r="BJ116" s="114" t="s">
        <v>75</v>
      </c>
      <c r="BK116" s="114" t="s">
        <v>75</v>
      </c>
      <c r="BL116" s="114" t="s">
        <v>75</v>
      </c>
      <c r="BM116" s="114" t="s">
        <v>75</v>
      </c>
      <c r="BN116" s="114" t="s">
        <v>75</v>
      </c>
      <c r="BO116" s="114" t="s">
        <v>75</v>
      </c>
      <c r="BP116" s="114" t="s">
        <v>75</v>
      </c>
      <c r="BQ116" s="114" t="s">
        <v>75</v>
      </c>
      <c r="BR116" s="114" t="s">
        <v>75</v>
      </c>
      <c r="BS116" s="114" t="s">
        <v>75</v>
      </c>
      <c r="BT116" s="116" t="s">
        <v>75</v>
      </c>
    </row>
    <row r="117" spans="1:72" x14ac:dyDescent="0.2">
      <c r="A117" s="77"/>
      <c r="B117" s="88" t="s">
        <v>89</v>
      </c>
      <c r="C117" s="115"/>
      <c r="D117" s="114">
        <v>0.32270000000000004</v>
      </c>
      <c r="E117" s="114">
        <v>0.45659999999999995</v>
      </c>
      <c r="F117" s="114">
        <v>0.37759999999999999</v>
      </c>
      <c r="G117" s="114">
        <v>0.31480000000000002</v>
      </c>
      <c r="H117" s="114">
        <v>0.626</v>
      </c>
      <c r="I117" s="114">
        <v>0.34149999999999997</v>
      </c>
      <c r="J117" s="114">
        <v>0.33310000000000001</v>
      </c>
      <c r="K117" s="114">
        <v>0.2354</v>
      </c>
      <c r="L117" s="114">
        <v>0.1426</v>
      </c>
      <c r="M117" s="114">
        <v>0.32829999999999998</v>
      </c>
      <c r="N117" s="114">
        <v>0.33310000000000001</v>
      </c>
      <c r="O117" s="114">
        <v>0.1293</v>
      </c>
      <c r="P117" s="114">
        <v>0.34659999999999996</v>
      </c>
      <c r="Q117" s="114">
        <v>4.5999999999999999E-3</v>
      </c>
      <c r="R117" s="114">
        <v>0.193</v>
      </c>
      <c r="S117" s="114">
        <v>3.95E-2</v>
      </c>
      <c r="T117" s="114">
        <v>2.2400000000000003E-2</v>
      </c>
      <c r="U117" s="114">
        <v>5.6500000000000002E-2</v>
      </c>
      <c r="V117" s="114">
        <v>4.4800000000000006E-2</v>
      </c>
      <c r="W117" s="114">
        <v>4.9000000000000002E-2</v>
      </c>
      <c r="X117" s="114">
        <v>5.9400000000000001E-2</v>
      </c>
      <c r="Y117" s="114">
        <v>4.4800000000000006E-2</v>
      </c>
      <c r="Z117" s="114">
        <v>9.4100000000000003E-2</v>
      </c>
      <c r="AA117" s="114">
        <v>2.7799999999999998E-2</v>
      </c>
      <c r="AB117" s="114">
        <v>1.5100000000000001E-2</v>
      </c>
      <c r="AC117" s="114">
        <v>3.1899999999999998E-2</v>
      </c>
      <c r="AD117" s="114">
        <v>9.4100000000000003E-2</v>
      </c>
      <c r="AE117" s="114">
        <v>9.4100000000000003E-2</v>
      </c>
      <c r="AF117" s="114">
        <v>0.10920000000000001</v>
      </c>
      <c r="AG117" s="114">
        <v>5.21E-2</v>
      </c>
      <c r="AH117" s="114">
        <v>5.21E-2</v>
      </c>
      <c r="AI117" s="114">
        <v>4.9000000000000002E-2</v>
      </c>
      <c r="AJ117" s="114">
        <v>4.9000000000000002E-2</v>
      </c>
      <c r="AK117" s="114">
        <v>5.6500000000000002E-2</v>
      </c>
      <c r="AL117" s="114">
        <v>0.55380000000000007</v>
      </c>
      <c r="AM117" s="114">
        <v>0.55380000000000007</v>
      </c>
      <c r="AN117" s="114">
        <v>0.55380000000000007</v>
      </c>
      <c r="AO117" s="114">
        <v>0.55380000000000007</v>
      </c>
      <c r="AP117" s="114">
        <v>0.55380000000000007</v>
      </c>
      <c r="AQ117" s="114">
        <v>0.55380000000000007</v>
      </c>
      <c r="AR117" s="114">
        <v>0.55380000000000007</v>
      </c>
      <c r="AS117" s="114">
        <v>0.55380000000000007</v>
      </c>
      <c r="AT117" s="114">
        <v>0.55380000000000007</v>
      </c>
      <c r="AU117" s="114">
        <v>0.55380000000000007</v>
      </c>
      <c r="AV117" s="114">
        <v>0.55380000000000007</v>
      </c>
      <c r="AW117" s="114">
        <v>0.34659999999999996</v>
      </c>
      <c r="AX117" s="114">
        <v>0.34659999999999996</v>
      </c>
      <c r="AY117" s="114">
        <v>0.34659999999999996</v>
      </c>
      <c r="AZ117" s="114">
        <v>0.34659999999999996</v>
      </c>
      <c r="BA117" s="114">
        <v>0.34659999999999996</v>
      </c>
      <c r="BB117" s="114">
        <v>0.34659999999999996</v>
      </c>
      <c r="BC117" s="114">
        <v>0.34659999999999996</v>
      </c>
      <c r="BD117" s="114">
        <v>0.34659999999999996</v>
      </c>
      <c r="BE117" s="114">
        <v>0.34659999999999996</v>
      </c>
      <c r="BF117" s="114">
        <v>0.626</v>
      </c>
      <c r="BG117" s="114">
        <v>0.626</v>
      </c>
      <c r="BH117" s="114">
        <v>0.626</v>
      </c>
      <c r="BI117" s="114">
        <v>0.626</v>
      </c>
      <c r="BJ117" s="114">
        <v>0.55380000000000007</v>
      </c>
      <c r="BK117" s="114">
        <v>0.55359999999999998</v>
      </c>
      <c r="BL117" s="114">
        <v>0.55359999999999998</v>
      </c>
      <c r="BM117" s="114">
        <v>0.55359999999999998</v>
      </c>
      <c r="BN117" s="114">
        <v>0.55359999999999998</v>
      </c>
      <c r="BO117" s="114">
        <v>0.55359999999999998</v>
      </c>
      <c r="BP117" s="114">
        <v>0.55359999999999998</v>
      </c>
      <c r="BQ117" s="114">
        <v>0.34659999999999996</v>
      </c>
      <c r="BR117" s="114">
        <v>0.34659999999999996</v>
      </c>
      <c r="BS117" s="114">
        <v>0.1241</v>
      </c>
      <c r="BT117" s="116">
        <v>0.25180000000000002</v>
      </c>
    </row>
    <row r="118" spans="1:72" ht="53.25" customHeight="1" x14ac:dyDescent="0.2">
      <c r="A118" s="77" t="s">
        <v>90</v>
      </c>
      <c r="B118" s="117" t="s">
        <v>295</v>
      </c>
      <c r="C118" s="75"/>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75"/>
    </row>
    <row r="119" spans="1:72" x14ac:dyDescent="0.2">
      <c r="A119" s="77"/>
      <c r="B119" s="118" t="s">
        <v>42</v>
      </c>
      <c r="C119" s="75" t="s">
        <v>18</v>
      </c>
      <c r="D119" s="114">
        <v>7.2039670961364655E-2</v>
      </c>
      <c r="E119" s="114">
        <v>0.23052831073852809</v>
      </c>
      <c r="F119" s="114">
        <v>9.3044081784034768E-2</v>
      </c>
      <c r="G119" s="114">
        <v>0.1714812884305712</v>
      </c>
      <c r="H119" s="114">
        <v>0.13967071357202565</v>
      </c>
      <c r="I119" s="114">
        <v>0.1019256851755217</v>
      </c>
      <c r="J119" s="114">
        <v>0.15031350765731477</v>
      </c>
      <c r="K119" s="114">
        <v>0.11528829582239819</v>
      </c>
      <c r="L119" s="114">
        <v>0.10914481616763606</v>
      </c>
      <c r="M119" s="114">
        <v>2.5598588452446114E-2</v>
      </c>
      <c r="N119" s="114">
        <v>7.7388997693985218E-2</v>
      </c>
      <c r="O119" s="114">
        <v>4.0111390916597545E-2</v>
      </c>
      <c r="P119" s="114">
        <v>1.1338689399146507E-2</v>
      </c>
      <c r="Q119" s="114" t="s">
        <v>383</v>
      </c>
      <c r="R119" s="114" t="s">
        <v>386</v>
      </c>
      <c r="S119" s="114">
        <v>7.2167798792331039E-2</v>
      </c>
      <c r="T119" s="114">
        <v>7.5240022152361696E-2</v>
      </c>
      <c r="U119" s="114">
        <v>7.9325420932955915E-2</v>
      </c>
      <c r="V119" s="114">
        <v>5.4165711567936148E-2</v>
      </c>
      <c r="W119" s="114">
        <v>6.5956009149546801E-2</v>
      </c>
      <c r="X119" s="114">
        <v>7.3222749895024641E-2</v>
      </c>
      <c r="Y119" s="114">
        <v>7.9192669040687003E-2</v>
      </c>
      <c r="Z119" s="114">
        <v>6.6010893222056E-2</v>
      </c>
      <c r="AA119" s="114">
        <v>7.1245815104483023E-2</v>
      </c>
      <c r="AB119" s="114">
        <v>4.9324099902284813E-2</v>
      </c>
      <c r="AC119" s="114">
        <v>5.5393434362877692E-2</v>
      </c>
      <c r="AD119" s="114">
        <v>7.1723742915547062E-2</v>
      </c>
      <c r="AE119" s="114">
        <v>6.9417366322331864E-2</v>
      </c>
      <c r="AF119" s="114">
        <v>5.9204101078960791E-2</v>
      </c>
      <c r="AG119" s="114">
        <v>8.1591537647005108E-2</v>
      </c>
      <c r="AH119" s="114">
        <v>7.9538014852713168E-2</v>
      </c>
      <c r="AI119" s="114">
        <v>9.4624175044112135E-2</v>
      </c>
      <c r="AJ119" s="114">
        <v>9.4783180085713278E-2</v>
      </c>
      <c r="AK119" s="114">
        <v>0.10855368927772414</v>
      </c>
      <c r="AL119" s="114">
        <v>1.8973106155245167E-2</v>
      </c>
      <c r="AM119" s="114">
        <v>1.8041146193606972E-2</v>
      </c>
      <c r="AN119" s="114">
        <v>1.2698878042061157E-2</v>
      </c>
      <c r="AO119" s="114">
        <v>-2.5639863647301642E-2</v>
      </c>
      <c r="AP119" s="114">
        <v>-3.6824021525784234E-2</v>
      </c>
      <c r="AQ119" s="114">
        <v>-6.930871801615579E-2</v>
      </c>
      <c r="AR119" s="114">
        <v>-8.1906390449424826E-2</v>
      </c>
      <c r="AS119" s="114">
        <v>-0.10188350418785441</v>
      </c>
      <c r="AT119" s="114">
        <v>-0.12332429774522036</v>
      </c>
      <c r="AU119" s="114">
        <v>-5.50479169015472E-3</v>
      </c>
      <c r="AV119" s="114">
        <v>-1.1414238245308406E-2</v>
      </c>
      <c r="AW119" s="114">
        <v>0.11708312948718615</v>
      </c>
      <c r="AX119" s="114">
        <v>-9.018567527653143E-2</v>
      </c>
      <c r="AY119" s="114">
        <v>-2.6069780120899444E-2</v>
      </c>
      <c r="AZ119" s="114">
        <v>-3.5591558780479371E-2</v>
      </c>
      <c r="BA119" s="114">
        <v>-3.8297198859450932E-2</v>
      </c>
      <c r="BB119" s="114">
        <v>5.4435056703864948E-2</v>
      </c>
      <c r="BC119" s="114">
        <v>8.9471937218636555E-2</v>
      </c>
      <c r="BD119" s="114">
        <v>-0.1179836828634464</v>
      </c>
      <c r="BE119" s="114">
        <v>-7.0760167268872354E-2</v>
      </c>
      <c r="BF119" s="114">
        <v>-3.4946309268056086E-2</v>
      </c>
      <c r="BG119" s="114">
        <v>-8.0789848839080136E-2</v>
      </c>
      <c r="BH119" s="114">
        <v>-9.4041130746877255E-2</v>
      </c>
      <c r="BI119" s="114">
        <v>-0.12499001455747683</v>
      </c>
      <c r="BJ119" s="114">
        <v>-0.10940602345437922</v>
      </c>
      <c r="BK119" s="114">
        <v>-0.10289098217095594</v>
      </c>
      <c r="BL119" s="114">
        <v>-7.1873862717614312E-2</v>
      </c>
      <c r="BM119" s="114">
        <v>-5.7842104990640915E-2</v>
      </c>
      <c r="BN119" s="114">
        <v>-5.7362158506383383E-2</v>
      </c>
      <c r="BO119" s="114">
        <v>1.4124646993944889E-3</v>
      </c>
      <c r="BP119" s="114">
        <v>4.0943115146512943E-2</v>
      </c>
      <c r="BQ119" s="114">
        <v>3.8344450961656396E-2</v>
      </c>
      <c r="BR119" s="114">
        <v>3.858337469082862E-2</v>
      </c>
      <c r="BS119" s="114">
        <v>8.2793768590068803E-2</v>
      </c>
      <c r="BT119" s="116">
        <v>5.3100000000000001E-2</v>
      </c>
    </row>
    <row r="120" spans="1:72" x14ac:dyDescent="0.2">
      <c r="A120" s="77"/>
      <c r="B120" s="118" t="s">
        <v>43</v>
      </c>
      <c r="C120" s="75" t="s">
        <v>18</v>
      </c>
      <c r="D120" s="114">
        <v>2.9420797600919979E-2</v>
      </c>
      <c r="E120" s="114">
        <v>5.1148637975434896E-2</v>
      </c>
      <c r="F120" s="114">
        <v>8.433222526869176E-2</v>
      </c>
      <c r="G120" s="114">
        <v>7.7651801557970357E-2</v>
      </c>
      <c r="H120" s="114">
        <v>2.3589632011718598E-2</v>
      </c>
      <c r="I120" s="114">
        <v>9.6397065005320068E-2</v>
      </c>
      <c r="J120" s="114">
        <v>5.5189812260296955E-2</v>
      </c>
      <c r="K120" s="114">
        <v>7.7427619524608637E-2</v>
      </c>
      <c r="L120" s="114">
        <v>5.607941720464904E-2</v>
      </c>
      <c r="M120" s="114" t="s">
        <v>75</v>
      </c>
      <c r="N120" s="114" t="s">
        <v>75</v>
      </c>
      <c r="O120" s="114" t="s">
        <v>75</v>
      </c>
      <c r="P120" s="114" t="s">
        <v>75</v>
      </c>
      <c r="Q120" s="114" t="s">
        <v>75</v>
      </c>
      <c r="R120" s="114" t="s">
        <v>75</v>
      </c>
      <c r="S120" s="114">
        <v>5.0882923585944484E-2</v>
      </c>
      <c r="T120" s="114">
        <v>6.6957227388027896E-2</v>
      </c>
      <c r="U120" s="114">
        <v>6.7201459847266554E-2</v>
      </c>
      <c r="V120" s="114">
        <v>3.9460762779454983E-2</v>
      </c>
      <c r="W120" s="114">
        <v>4.7788473474072335E-2</v>
      </c>
      <c r="X120" s="114">
        <v>8.4999143470954261E-2</v>
      </c>
      <c r="Y120" s="114">
        <v>7.6664057939366925E-2</v>
      </c>
      <c r="Z120" s="114">
        <v>5.0189473764779002E-2</v>
      </c>
      <c r="AA120" s="114" t="s">
        <v>75</v>
      </c>
      <c r="AB120" s="114" t="s">
        <v>75</v>
      </c>
      <c r="AC120" s="114" t="s">
        <v>75</v>
      </c>
      <c r="AD120" s="114" t="s">
        <v>75</v>
      </c>
      <c r="AE120" s="114" t="s">
        <v>75</v>
      </c>
      <c r="AF120" s="114" t="s">
        <v>75</v>
      </c>
      <c r="AG120" s="114" t="s">
        <v>75</v>
      </c>
      <c r="AH120" s="114" t="s">
        <v>75</v>
      </c>
      <c r="AI120" s="114" t="s">
        <v>75</v>
      </c>
      <c r="AJ120" s="114" t="s">
        <v>75</v>
      </c>
      <c r="AK120" s="114" t="s">
        <v>75</v>
      </c>
      <c r="AL120" s="114" t="s">
        <v>75</v>
      </c>
      <c r="AM120" s="114" t="s">
        <v>75</v>
      </c>
      <c r="AN120" s="114" t="s">
        <v>75</v>
      </c>
      <c r="AO120" s="114" t="s">
        <v>75</v>
      </c>
      <c r="AP120" s="114" t="s">
        <v>75</v>
      </c>
      <c r="AQ120" s="114" t="s">
        <v>75</v>
      </c>
      <c r="AR120" s="114" t="s">
        <v>75</v>
      </c>
      <c r="AS120" s="114" t="s">
        <v>75</v>
      </c>
      <c r="AT120" s="114" t="s">
        <v>75</v>
      </c>
      <c r="AU120" s="114" t="s">
        <v>75</v>
      </c>
      <c r="AV120" s="114" t="s">
        <v>75</v>
      </c>
      <c r="AW120" s="114" t="s">
        <v>75</v>
      </c>
      <c r="AX120" s="114" t="s">
        <v>75</v>
      </c>
      <c r="AY120" s="114" t="s">
        <v>75</v>
      </c>
      <c r="AZ120" s="114" t="s">
        <v>75</v>
      </c>
      <c r="BA120" s="114" t="s">
        <v>75</v>
      </c>
      <c r="BB120" s="114">
        <v>7.2385777012537789E-2</v>
      </c>
      <c r="BC120" s="114" t="s">
        <v>75</v>
      </c>
      <c r="BD120" s="114" t="s">
        <v>75</v>
      </c>
      <c r="BE120" s="114" t="s">
        <v>75</v>
      </c>
      <c r="BF120" s="114" t="s">
        <v>75</v>
      </c>
      <c r="BG120" s="114" t="s">
        <v>75</v>
      </c>
      <c r="BH120" s="114" t="s">
        <v>75</v>
      </c>
      <c r="BI120" s="114" t="s">
        <v>75</v>
      </c>
      <c r="BJ120" s="114" t="s">
        <v>75</v>
      </c>
      <c r="BK120" s="114" t="s">
        <v>75</v>
      </c>
      <c r="BL120" s="114" t="s">
        <v>75</v>
      </c>
      <c r="BM120" s="114" t="s">
        <v>75</v>
      </c>
      <c r="BN120" s="114" t="s">
        <v>75</v>
      </c>
      <c r="BO120" s="114" t="s">
        <v>75</v>
      </c>
      <c r="BP120" s="114" t="s">
        <v>75</v>
      </c>
      <c r="BQ120" s="114" t="s">
        <v>75</v>
      </c>
      <c r="BR120" s="114" t="s">
        <v>75</v>
      </c>
      <c r="BS120" s="114">
        <v>8.2793768590068803E-2</v>
      </c>
      <c r="BT120" s="116">
        <v>0.1013</v>
      </c>
    </row>
    <row r="121" spans="1:72" x14ac:dyDescent="0.2">
      <c r="A121" s="77"/>
      <c r="B121" s="118" t="s">
        <v>44</v>
      </c>
      <c r="C121" s="75" t="s">
        <v>18</v>
      </c>
      <c r="D121" s="114">
        <v>-5.1230565555844265E-2</v>
      </c>
      <c r="E121" s="114">
        <v>-3.4664524309856226E-2</v>
      </c>
      <c r="F121" s="114">
        <v>3.926913341827043E-2</v>
      </c>
      <c r="G121" s="114">
        <v>4.7750376951720019E-2</v>
      </c>
      <c r="H121" s="114">
        <v>-6.7064315512724515E-2</v>
      </c>
      <c r="I121" s="114">
        <v>1.3697472813238853E-3</v>
      </c>
      <c r="J121" s="114">
        <v>-1.7743133189097704E-2</v>
      </c>
      <c r="K121" s="114">
        <v>5.0486133440442504E-2</v>
      </c>
      <c r="L121" s="114">
        <v>-1.572901298305851E-2</v>
      </c>
      <c r="M121" s="114">
        <v>-1.686138185484376E-2</v>
      </c>
      <c r="N121" s="114" t="s">
        <v>75</v>
      </c>
      <c r="O121" s="114" t="s">
        <v>75</v>
      </c>
      <c r="P121" s="114" t="s">
        <v>75</v>
      </c>
      <c r="Q121" s="114" t="s">
        <v>75</v>
      </c>
      <c r="R121" s="114" t="s">
        <v>75</v>
      </c>
      <c r="S121" s="114">
        <v>3.5276271020534544E-2</v>
      </c>
      <c r="T121" s="114">
        <v>6.324268096953678E-2</v>
      </c>
      <c r="U121" s="114">
        <v>5.8375777341135304E-2</v>
      </c>
      <c r="V121" s="114">
        <v>1.972047260441534E-2</v>
      </c>
      <c r="W121" s="114">
        <v>2.967895389786146E-2</v>
      </c>
      <c r="X121" s="114">
        <v>8.0192225287942787E-2</v>
      </c>
      <c r="Y121" s="114">
        <v>7.5796333147054806E-2</v>
      </c>
      <c r="Z121" s="114">
        <v>1.8315331821648906E-2</v>
      </c>
      <c r="AA121" s="114" t="s">
        <v>75</v>
      </c>
      <c r="AB121" s="114" t="s">
        <v>75</v>
      </c>
      <c r="AC121" s="114" t="s">
        <v>75</v>
      </c>
      <c r="AD121" s="114">
        <v>5.9474780972306185E-2</v>
      </c>
      <c r="AE121" s="114">
        <v>5.9698586257776576E-2</v>
      </c>
      <c r="AF121" s="114">
        <v>5.7333314176532646E-2</v>
      </c>
      <c r="AG121" s="114" t="s">
        <v>75</v>
      </c>
      <c r="AH121" s="114" t="s">
        <v>75</v>
      </c>
      <c r="AI121" s="114" t="s">
        <v>75</v>
      </c>
      <c r="AJ121" s="114" t="s">
        <v>75</v>
      </c>
      <c r="AK121" s="114" t="s">
        <v>75</v>
      </c>
      <c r="AL121" s="114">
        <v>-9.4051164957432487E-2</v>
      </c>
      <c r="AM121" s="114">
        <v>-9.4555707648903642E-2</v>
      </c>
      <c r="AN121" s="114">
        <v>-9.9923687848081699E-2</v>
      </c>
      <c r="AO121" s="114">
        <v>-8.0197115277309661E-2</v>
      </c>
      <c r="AP121" s="114">
        <v>-8.2391091486244003E-2</v>
      </c>
      <c r="AQ121" s="114">
        <v>-8.6105489881350916E-2</v>
      </c>
      <c r="AR121" s="114">
        <v>-9.3944295765870045E-2</v>
      </c>
      <c r="AS121" s="114">
        <v>-0.10616909322879531</v>
      </c>
      <c r="AT121" s="114" t="s">
        <v>75</v>
      </c>
      <c r="AU121" s="114">
        <v>-4.9555945620360919E-3</v>
      </c>
      <c r="AV121" s="114">
        <v>-1.1353542658900539E-2</v>
      </c>
      <c r="AW121" s="114">
        <v>3.9151700345792406E-2</v>
      </c>
      <c r="AX121" s="114">
        <v>-0.12660516934591393</v>
      </c>
      <c r="AY121" s="114">
        <v>-2.6658881091656039E-2</v>
      </c>
      <c r="AZ121" s="114" t="s">
        <v>75</v>
      </c>
      <c r="BA121" s="114" t="s">
        <v>75</v>
      </c>
      <c r="BB121" s="114">
        <v>2.3458354104470835E-2</v>
      </c>
      <c r="BC121" s="114">
        <v>3.5446000902814356E-2</v>
      </c>
      <c r="BD121" s="114" t="s">
        <v>75</v>
      </c>
      <c r="BE121" s="114" t="s">
        <v>75</v>
      </c>
      <c r="BF121" s="114">
        <v>-0.10830507578143678</v>
      </c>
      <c r="BG121" s="114">
        <v>-0.10852991465332484</v>
      </c>
      <c r="BH121" s="114">
        <v>-0.10235762347494093</v>
      </c>
      <c r="BI121" s="114">
        <v>-0.12679966640228024</v>
      </c>
      <c r="BJ121" s="114" t="s">
        <v>75</v>
      </c>
      <c r="BK121" s="114" t="s">
        <v>75</v>
      </c>
      <c r="BL121" s="114" t="s">
        <v>75</v>
      </c>
      <c r="BM121" s="114" t="s">
        <v>75</v>
      </c>
      <c r="BN121" s="114" t="s">
        <v>75</v>
      </c>
      <c r="BO121" s="114" t="s">
        <v>75</v>
      </c>
      <c r="BP121" s="114" t="s">
        <v>75</v>
      </c>
      <c r="BQ121" s="114" t="s">
        <v>75</v>
      </c>
      <c r="BR121" s="114" t="s">
        <v>75</v>
      </c>
      <c r="BS121" s="114">
        <v>4.2274481339058978E-2</v>
      </c>
      <c r="BT121" s="116">
        <v>6.5199999999999994E-2</v>
      </c>
    </row>
    <row r="122" spans="1:72" x14ac:dyDescent="0.2">
      <c r="A122" s="77"/>
      <c r="B122" s="118" t="s">
        <v>98</v>
      </c>
      <c r="C122" s="75" t="s">
        <v>18</v>
      </c>
      <c r="D122" s="114">
        <v>-9.2620864193666441E-2</v>
      </c>
      <c r="E122" s="114">
        <v>-1.8514305313322654E-2</v>
      </c>
      <c r="F122" s="114">
        <v>-4.7620211492413578E-2</v>
      </c>
      <c r="G122" s="114">
        <v>-2.4901864629470749E-2</v>
      </c>
      <c r="H122" s="114">
        <v>4.672445713289064E-2</v>
      </c>
      <c r="I122" s="114">
        <v>-1.4913102619719454E-2</v>
      </c>
      <c r="J122" s="114">
        <v>-5.7931502748785564E-2</v>
      </c>
      <c r="K122" s="114">
        <v>-3.9059928194336013E-3</v>
      </c>
      <c r="L122" s="114">
        <v>-0.17906302712243505</v>
      </c>
      <c r="M122" s="114">
        <v>-2.9470455932749884E-2</v>
      </c>
      <c r="N122" s="114">
        <v>4.4784363465717458E-3</v>
      </c>
      <c r="O122" s="114">
        <v>2.016722515345637E-2</v>
      </c>
      <c r="P122" s="114">
        <v>-1.7901756918146772E-2</v>
      </c>
      <c r="Q122" s="114" t="s">
        <v>75</v>
      </c>
      <c r="R122" s="114" t="s">
        <v>75</v>
      </c>
      <c r="S122" s="114">
        <v>6.8125992364739707E-2</v>
      </c>
      <c r="T122" s="114">
        <v>4.7388877375072136E-2</v>
      </c>
      <c r="U122" s="114">
        <v>6.1894850155003622E-2</v>
      </c>
      <c r="V122" s="114">
        <v>5.7676307159141516E-2</v>
      </c>
      <c r="W122" s="114">
        <v>9.5978175305023061E-2</v>
      </c>
      <c r="X122" s="114">
        <v>0.10994997773001301</v>
      </c>
      <c r="Y122" s="114">
        <v>8.6713881031879728E-2</v>
      </c>
      <c r="Z122" s="114">
        <v>5.0960818726926149E-2</v>
      </c>
      <c r="AA122" s="114">
        <v>5.979426756489481E-2</v>
      </c>
      <c r="AB122" s="114">
        <v>3.8288569636998337E-2</v>
      </c>
      <c r="AC122" s="114">
        <v>5.1044805596904608E-2</v>
      </c>
      <c r="AD122" s="114">
        <v>4.4789813997191619E-2</v>
      </c>
      <c r="AE122" s="114">
        <v>4.5191205802753931E-2</v>
      </c>
      <c r="AF122" s="114">
        <v>2.537395525187125E-2</v>
      </c>
      <c r="AG122" s="114">
        <v>8.2868984841100821E-2</v>
      </c>
      <c r="AH122" s="114">
        <v>9.8458150044043791E-2</v>
      </c>
      <c r="AI122" s="114">
        <v>8.7547265297032162E-2</v>
      </c>
      <c r="AJ122" s="114">
        <v>8.7296455511197704E-2</v>
      </c>
      <c r="AK122" s="114">
        <v>0.10759325918658892</v>
      </c>
      <c r="AL122" s="114">
        <v>-0.1208780975460807</v>
      </c>
      <c r="AM122" s="114">
        <v>-0.12025963715781618</v>
      </c>
      <c r="AN122" s="114">
        <v>-0.12810693917139793</v>
      </c>
      <c r="AO122" s="114">
        <v>-9.0081578789991124E-4</v>
      </c>
      <c r="AP122" s="114">
        <v>-2.8729961522730996E-3</v>
      </c>
      <c r="AQ122" s="114">
        <v>-2.5083344015849662E-2</v>
      </c>
      <c r="AR122" s="114">
        <v>-4.0346557822062208E-2</v>
      </c>
      <c r="AS122" s="114">
        <v>-1.7650582097715972E-2</v>
      </c>
      <c r="AT122" s="114">
        <v>-1.7917338654892201E-2</v>
      </c>
      <c r="AU122" s="114">
        <v>-1.5751145774294928E-2</v>
      </c>
      <c r="AV122" s="114">
        <v>-1.3775523346206131E-2</v>
      </c>
      <c r="AW122" s="114">
        <v>3.6968768780840433E-2</v>
      </c>
      <c r="AX122" s="114">
        <v>-0.12264693855251096</v>
      </c>
      <c r="AY122" s="114">
        <v>-0.10839404397532715</v>
      </c>
      <c r="AZ122" s="114">
        <v>2.3786624364002362E-2</v>
      </c>
      <c r="BA122" s="114">
        <v>2.2958408732172808E-2</v>
      </c>
      <c r="BB122" s="114">
        <v>1.803346921761384E-2</v>
      </c>
      <c r="BC122" s="114">
        <v>3.2645705807843539E-2</v>
      </c>
      <c r="BD122" s="114">
        <v>-6.2775903808861555E-2</v>
      </c>
      <c r="BE122" s="114">
        <v>-5.962856857254395E-2</v>
      </c>
      <c r="BF122" s="114">
        <v>-5.749512220727359E-2</v>
      </c>
      <c r="BG122" s="114">
        <v>-5.6654910414157378E-2</v>
      </c>
      <c r="BH122" s="114">
        <v>-5.3282755274200892E-2</v>
      </c>
      <c r="BI122" s="114">
        <v>-7.203963014649295E-2</v>
      </c>
      <c r="BJ122" s="114">
        <v>-5.8198381929256415E-2</v>
      </c>
      <c r="BK122" s="114">
        <v>-5.6536292077655537E-2</v>
      </c>
      <c r="BL122" s="114">
        <v>-4.1517613480904547E-2</v>
      </c>
      <c r="BM122" s="114">
        <v>-3.5862344476196073E-2</v>
      </c>
      <c r="BN122" s="114">
        <v>-4.1249322436885831E-2</v>
      </c>
      <c r="BO122" s="114">
        <v>-3.1686205128547695E-2</v>
      </c>
      <c r="BP122" s="114">
        <v>7.6499335969805404E-2</v>
      </c>
      <c r="BQ122" s="114">
        <v>4.8331358170731198E-2</v>
      </c>
      <c r="BR122" s="114">
        <v>4.7267514756172968E-2</v>
      </c>
      <c r="BS122" s="114">
        <v>4.1446449831934462E-2</v>
      </c>
      <c r="BT122" s="116">
        <v>0.1837</v>
      </c>
    </row>
    <row r="123" spans="1:72" s="123" customFormat="1" x14ac:dyDescent="0.2">
      <c r="A123" s="119"/>
      <c r="B123" s="120" t="s">
        <v>23</v>
      </c>
      <c r="C123" s="121"/>
      <c r="D123" s="122">
        <v>38624</v>
      </c>
      <c r="E123" s="122">
        <v>37467</v>
      </c>
      <c r="F123" s="122">
        <v>39140</v>
      </c>
      <c r="G123" s="122">
        <v>37467</v>
      </c>
      <c r="H123" s="122">
        <v>38398</v>
      </c>
      <c r="I123" s="122">
        <v>38849</v>
      </c>
      <c r="J123" s="122" t="s">
        <v>275</v>
      </c>
      <c r="K123" s="122" t="s">
        <v>276</v>
      </c>
      <c r="L123" s="122">
        <v>39609</v>
      </c>
      <c r="M123" s="122">
        <v>42747</v>
      </c>
      <c r="N123" s="122">
        <v>43364</v>
      </c>
      <c r="O123" s="122">
        <v>43441</v>
      </c>
      <c r="P123" s="122">
        <v>43714</v>
      </c>
      <c r="Q123" s="122">
        <v>43865</v>
      </c>
      <c r="R123" s="122">
        <v>43896</v>
      </c>
      <c r="S123" s="122" t="s">
        <v>277</v>
      </c>
      <c r="T123" s="122" t="s">
        <v>278</v>
      </c>
      <c r="U123" s="122">
        <v>35782</v>
      </c>
      <c r="V123" s="122">
        <v>37468</v>
      </c>
      <c r="W123" s="122" t="s">
        <v>279</v>
      </c>
      <c r="X123" s="122" t="s">
        <v>280</v>
      </c>
      <c r="Y123" s="122" t="s">
        <v>280</v>
      </c>
      <c r="Z123" s="122">
        <v>40245</v>
      </c>
      <c r="AA123" s="122">
        <v>43369</v>
      </c>
      <c r="AB123" s="122">
        <v>43544</v>
      </c>
      <c r="AC123" s="122">
        <v>43640</v>
      </c>
      <c r="AD123" s="122">
        <v>42437</v>
      </c>
      <c r="AE123" s="122">
        <v>42466</v>
      </c>
      <c r="AF123" s="122">
        <v>42853</v>
      </c>
      <c r="AG123" s="122">
        <v>43109</v>
      </c>
      <c r="AH123" s="122">
        <v>43146</v>
      </c>
      <c r="AI123" s="122">
        <v>43277</v>
      </c>
      <c r="AJ123" s="122">
        <v>43293</v>
      </c>
      <c r="AK123" s="122">
        <v>43543</v>
      </c>
      <c r="AL123" s="122">
        <v>42298</v>
      </c>
      <c r="AM123" s="122">
        <v>42313</v>
      </c>
      <c r="AN123" s="122">
        <v>42345</v>
      </c>
      <c r="AO123" s="122">
        <v>42732</v>
      </c>
      <c r="AP123" s="122">
        <v>42774</v>
      </c>
      <c r="AQ123" s="122">
        <v>42853</v>
      </c>
      <c r="AR123" s="122">
        <v>42886</v>
      </c>
      <c r="AS123" s="122">
        <v>42977</v>
      </c>
      <c r="AT123" s="122">
        <v>43021</v>
      </c>
      <c r="AU123" s="122">
        <v>42909</v>
      </c>
      <c r="AV123" s="122">
        <v>42933</v>
      </c>
      <c r="AW123" s="122">
        <v>42405</v>
      </c>
      <c r="AX123" s="122">
        <v>42801</v>
      </c>
      <c r="AY123" s="122">
        <v>42874</v>
      </c>
      <c r="AZ123" s="122">
        <v>43049</v>
      </c>
      <c r="BA123" s="122">
        <v>43062</v>
      </c>
      <c r="BB123" s="122">
        <v>42089</v>
      </c>
      <c r="BC123" s="122">
        <v>42450</v>
      </c>
      <c r="BD123" s="122">
        <v>43187</v>
      </c>
      <c r="BE123" s="122">
        <v>43280</v>
      </c>
      <c r="BF123" s="122">
        <v>42692</v>
      </c>
      <c r="BG123" s="122">
        <v>42818</v>
      </c>
      <c r="BH123" s="122">
        <v>42921</v>
      </c>
      <c r="BI123" s="122">
        <v>43006</v>
      </c>
      <c r="BJ123" s="122">
        <v>43168</v>
      </c>
      <c r="BK123" s="122">
        <v>43199</v>
      </c>
      <c r="BL123" s="122">
        <v>43231</v>
      </c>
      <c r="BM123" s="122">
        <v>43262</v>
      </c>
      <c r="BN123" s="122">
        <v>43326</v>
      </c>
      <c r="BO123" s="122">
        <v>43350</v>
      </c>
      <c r="BP123" s="122">
        <v>43371</v>
      </c>
      <c r="BQ123" s="122">
        <v>43279</v>
      </c>
      <c r="BR123" s="122">
        <v>43306</v>
      </c>
      <c r="BS123" s="122">
        <v>42111</v>
      </c>
      <c r="BT123" s="122">
        <v>39316</v>
      </c>
    </row>
    <row r="124" spans="1:72" s="123" customFormat="1" x14ac:dyDescent="0.2">
      <c r="A124" s="119"/>
      <c r="B124" s="120"/>
      <c r="C124" s="121"/>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c r="AT124" s="122"/>
      <c r="AU124" s="122"/>
      <c r="AV124" s="122"/>
      <c r="AW124" s="122"/>
      <c r="AX124" s="122"/>
      <c r="AY124" s="122"/>
      <c r="AZ124" s="122"/>
      <c r="BA124" s="122"/>
      <c r="BB124" s="122"/>
      <c r="BC124" s="122"/>
      <c r="BD124" s="122"/>
      <c r="BE124" s="122"/>
      <c r="BF124" s="122"/>
      <c r="BG124" s="122"/>
      <c r="BH124" s="122"/>
      <c r="BI124" s="122"/>
      <c r="BJ124" s="122"/>
      <c r="BK124" s="122"/>
      <c r="BL124" s="122"/>
      <c r="BM124" s="122"/>
      <c r="BN124" s="122"/>
      <c r="BO124" s="122"/>
      <c r="BP124" s="122"/>
      <c r="BQ124" s="122"/>
      <c r="BR124" s="122"/>
      <c r="BS124" s="122"/>
      <c r="BT124" s="121"/>
    </row>
    <row r="125" spans="1:72" ht="52.5" customHeight="1" x14ac:dyDescent="0.2">
      <c r="A125" s="77" t="s">
        <v>91</v>
      </c>
      <c r="B125" s="117" t="s">
        <v>296</v>
      </c>
      <c r="C125" s="75"/>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75"/>
    </row>
    <row r="126" spans="1:72" x14ac:dyDescent="0.2">
      <c r="A126" s="77"/>
      <c r="B126" s="118" t="s">
        <v>42</v>
      </c>
      <c r="C126" s="75" t="s">
        <v>18</v>
      </c>
      <c r="D126" s="114">
        <v>6.3216058963006194E-2</v>
      </c>
      <c r="E126" s="114">
        <v>0.13306816895179785</v>
      </c>
      <c r="F126" s="114">
        <v>0.11519962408662533</v>
      </c>
      <c r="G126" s="114">
        <v>9.9110645614589141E-2</v>
      </c>
      <c r="H126" s="114">
        <v>0.11672255905703155</v>
      </c>
      <c r="I126" s="114">
        <v>0.12304341365222694</v>
      </c>
      <c r="J126" s="114">
        <v>9.2779479819857999E-2</v>
      </c>
      <c r="K126" s="114">
        <v>9.0241842948407314E-2</v>
      </c>
      <c r="L126" s="114">
        <v>7.6412438851641618E-2</v>
      </c>
      <c r="M126" s="114">
        <v>3.2925122033031107E-2</v>
      </c>
      <c r="N126" s="114">
        <v>8.73066382505472E-2</v>
      </c>
      <c r="O126" s="114">
        <v>5.8836140576574936E-2</v>
      </c>
      <c r="P126" s="114">
        <v>3.2206493933658376E-2</v>
      </c>
      <c r="Q126" s="114" t="s">
        <v>385</v>
      </c>
      <c r="R126" s="114" t="s">
        <v>387</v>
      </c>
      <c r="S126" s="114">
        <v>7.0726982246834158E-2</v>
      </c>
      <c r="T126" s="114">
        <v>7.5894400284906682E-2</v>
      </c>
      <c r="U126" s="114">
        <v>8.0955840795541523E-2</v>
      </c>
      <c r="V126" s="114">
        <v>5.4951668339022985E-2</v>
      </c>
      <c r="W126" s="114">
        <v>7.2852648874221382E-2</v>
      </c>
      <c r="X126" s="114">
        <v>8.5252055938120463E-2</v>
      </c>
      <c r="Y126" s="114">
        <v>8.2043921185001908E-2</v>
      </c>
      <c r="Z126" s="114">
        <v>7.3914641311734863E-2</v>
      </c>
      <c r="AA126" s="114">
        <v>7.2356753481055414E-2</v>
      </c>
      <c r="AB126" s="114">
        <v>5.0405415716104018E-2</v>
      </c>
      <c r="AC126" s="114">
        <v>6.701216368630547E-2</v>
      </c>
      <c r="AD126" s="114">
        <v>7.504536201029044E-2</v>
      </c>
      <c r="AE126" s="114">
        <v>7.1940805883792702E-2</v>
      </c>
      <c r="AF126" s="114">
        <v>6.3617228740146414E-2</v>
      </c>
      <c r="AG126" s="114">
        <v>8.1700459946446369E-2</v>
      </c>
      <c r="AH126" s="114">
        <v>8.2954339368331839E-2</v>
      </c>
      <c r="AI126" s="114">
        <v>9.5175080690550029E-2</v>
      </c>
      <c r="AJ126" s="114">
        <v>9.5628907954299791E-2</v>
      </c>
      <c r="AK126" s="114">
        <v>0.10988295017814774</v>
      </c>
      <c r="AL126" s="114">
        <v>2.6341293648222797E-2</v>
      </c>
      <c r="AM126" s="114">
        <v>2.5373764316700465E-2</v>
      </c>
      <c r="AN126" s="114">
        <v>1.950039046506169E-2</v>
      </c>
      <c r="AO126" s="114">
        <v>-1.9688412180585257E-2</v>
      </c>
      <c r="AP126" s="114">
        <v>-2.9821329179242517E-2</v>
      </c>
      <c r="AQ126" s="114">
        <v>-6.3506986810044519E-2</v>
      </c>
      <c r="AR126" s="114">
        <v>-7.3969709421207286E-2</v>
      </c>
      <c r="AS126" s="114">
        <v>-9.6630310029264699E-2</v>
      </c>
      <c r="AT126" s="114">
        <v>-0.11388439563037955</v>
      </c>
      <c r="AU126" s="114">
        <v>3.1500002283928463E-3</v>
      </c>
      <c r="AV126" s="114">
        <v>-3.9351318216457321E-3</v>
      </c>
      <c r="AW126" s="114">
        <v>0.12270024435066131</v>
      </c>
      <c r="AX126" s="114">
        <v>-8.4081451915341679E-2</v>
      </c>
      <c r="AY126" s="114">
        <v>-1.7156837153947335E-2</v>
      </c>
      <c r="AZ126" s="114">
        <v>-2.4033532950941572E-2</v>
      </c>
      <c r="BA126" s="114">
        <v>-2.7477734764291495E-2</v>
      </c>
      <c r="BB126" s="114">
        <v>5.8518730716226708E-2</v>
      </c>
      <c r="BC126" s="114">
        <v>9.450974187868709E-2</v>
      </c>
      <c r="BD126" s="114">
        <v>-0.11060457174186877</v>
      </c>
      <c r="BE126" s="114">
        <v>-6.7164378436845196E-2</v>
      </c>
      <c r="BF126" s="114">
        <v>-2.9666171065809599E-2</v>
      </c>
      <c r="BG126" s="114">
        <v>-7.6337744964875442E-2</v>
      </c>
      <c r="BH126" s="114">
        <v>-8.9253510485173285E-2</v>
      </c>
      <c r="BI126" s="114">
        <v>-0.11453650086853993</v>
      </c>
      <c r="BJ126" s="114">
        <v>-0.10210456969892656</v>
      </c>
      <c r="BK126" s="114">
        <v>-9.2914037432997199E-2</v>
      </c>
      <c r="BL126" s="114">
        <v>-6.3411625804874805E-2</v>
      </c>
      <c r="BM126" s="114">
        <v>-4.8789518391743281E-2</v>
      </c>
      <c r="BN126" s="114">
        <v>-5.1439467085721668E-2</v>
      </c>
      <c r="BO126" s="114">
        <v>6.9114777553060947E-3</v>
      </c>
      <c r="BP126" s="114">
        <v>4.6232912754428535E-2</v>
      </c>
      <c r="BQ126" s="114">
        <v>4.4444118428258461E-2</v>
      </c>
      <c r="BR126" s="114">
        <v>4.5244435003941152E-2</v>
      </c>
      <c r="BS126" s="114">
        <v>8.6749531795434542E-2</v>
      </c>
      <c r="BT126" s="116">
        <v>5.0599999999999999E-2</v>
      </c>
    </row>
    <row r="127" spans="1:72" x14ac:dyDescent="0.2">
      <c r="A127" s="77"/>
      <c r="B127" s="118" t="s">
        <v>43</v>
      </c>
      <c r="C127" s="75" t="s">
        <v>18</v>
      </c>
      <c r="D127" s="114">
        <v>3.4992481547804211E-2</v>
      </c>
      <c r="E127" s="114">
        <v>5.7880010364272039E-2</v>
      </c>
      <c r="F127" s="114">
        <v>9.420142446716738E-2</v>
      </c>
      <c r="G127" s="114">
        <v>8.6760995084550263E-2</v>
      </c>
      <c r="H127" s="114">
        <v>3.0748887241735634E-2</v>
      </c>
      <c r="I127" s="114">
        <v>0.10464816518389884</v>
      </c>
      <c r="J127" s="114">
        <v>5.983779654957333E-2</v>
      </c>
      <c r="K127" s="114">
        <v>8.8223355009320326E-2</v>
      </c>
      <c r="L127" s="114">
        <v>6.4670722053601581E-2</v>
      </c>
      <c r="M127" s="114" t="s">
        <v>75</v>
      </c>
      <c r="N127" s="114" t="s">
        <v>75</v>
      </c>
      <c r="O127" s="114" t="s">
        <v>75</v>
      </c>
      <c r="P127" s="114" t="s">
        <v>75</v>
      </c>
      <c r="Q127" s="114" t="s">
        <v>75</v>
      </c>
      <c r="R127" s="114" t="s">
        <v>75</v>
      </c>
      <c r="S127" s="114">
        <v>5.6897373279076513E-2</v>
      </c>
      <c r="T127" s="114">
        <v>6.7874831655883705E-2</v>
      </c>
      <c r="U127" s="114">
        <v>7.5655609532210732E-2</v>
      </c>
      <c r="V127" s="114">
        <v>4.9999467743728765E-2</v>
      </c>
      <c r="W127" s="114">
        <v>5.6922666329043414E-2</v>
      </c>
      <c r="X127" s="114">
        <v>8.9065360962220286E-2</v>
      </c>
      <c r="Y127" s="114">
        <v>7.7590700849524241E-2</v>
      </c>
      <c r="Z127" s="114">
        <v>5.9820750949606483E-2</v>
      </c>
      <c r="AA127" s="114" t="s">
        <v>75</v>
      </c>
      <c r="AB127" s="114" t="s">
        <v>75</v>
      </c>
      <c r="AC127" s="114" t="s">
        <v>75</v>
      </c>
      <c r="AD127" s="114" t="s">
        <v>75</v>
      </c>
      <c r="AE127" s="114" t="s">
        <v>75</v>
      </c>
      <c r="AF127" s="114" t="s">
        <v>75</v>
      </c>
      <c r="AG127" s="114" t="s">
        <v>75</v>
      </c>
      <c r="AH127" s="114" t="s">
        <v>75</v>
      </c>
      <c r="AI127" s="114" t="s">
        <v>75</v>
      </c>
      <c r="AJ127" s="114" t="s">
        <v>75</v>
      </c>
      <c r="AK127" s="114" t="s">
        <v>75</v>
      </c>
      <c r="AL127" s="114" t="s">
        <v>75</v>
      </c>
      <c r="AM127" s="114" t="s">
        <v>75</v>
      </c>
      <c r="AN127" s="114" t="s">
        <v>75</v>
      </c>
      <c r="AO127" s="114" t="s">
        <v>75</v>
      </c>
      <c r="AP127" s="114" t="s">
        <v>75</v>
      </c>
      <c r="AQ127" s="114" t="s">
        <v>75</v>
      </c>
      <c r="AR127" s="114" t="s">
        <v>75</v>
      </c>
      <c r="AS127" s="114" t="s">
        <v>75</v>
      </c>
      <c r="AT127" s="114" t="s">
        <v>75</v>
      </c>
      <c r="AU127" s="114" t="s">
        <v>75</v>
      </c>
      <c r="AV127" s="114" t="s">
        <v>75</v>
      </c>
      <c r="AW127" s="114" t="s">
        <v>75</v>
      </c>
      <c r="AX127" s="114" t="s">
        <v>75</v>
      </c>
      <c r="AY127" s="114" t="s">
        <v>75</v>
      </c>
      <c r="AZ127" s="114" t="s">
        <v>75</v>
      </c>
      <c r="BA127" s="114" t="s">
        <v>75</v>
      </c>
      <c r="BB127" s="114">
        <v>7.5978952913612341E-2</v>
      </c>
      <c r="BC127" s="114" t="s">
        <v>75</v>
      </c>
      <c r="BD127" s="114" t="s">
        <v>75</v>
      </c>
      <c r="BE127" s="114" t="s">
        <v>75</v>
      </c>
      <c r="BF127" s="114" t="s">
        <v>75</v>
      </c>
      <c r="BG127" s="114" t="s">
        <v>75</v>
      </c>
      <c r="BH127" s="114" t="s">
        <v>75</v>
      </c>
      <c r="BI127" s="114" t="s">
        <v>75</v>
      </c>
      <c r="BJ127" s="114" t="s">
        <v>75</v>
      </c>
      <c r="BK127" s="114" t="s">
        <v>75</v>
      </c>
      <c r="BL127" s="114" t="s">
        <v>75</v>
      </c>
      <c r="BM127" s="114" t="s">
        <v>75</v>
      </c>
      <c r="BN127" s="114" t="s">
        <v>75</v>
      </c>
      <c r="BO127" s="114" t="s">
        <v>75</v>
      </c>
      <c r="BP127" s="114" t="s">
        <v>75</v>
      </c>
      <c r="BQ127" s="114" t="s">
        <v>75</v>
      </c>
      <c r="BR127" s="114" t="s">
        <v>75</v>
      </c>
      <c r="BS127" s="114">
        <v>8.6749531795434542E-2</v>
      </c>
      <c r="BT127" s="116">
        <v>0.10829999999999999</v>
      </c>
    </row>
    <row r="128" spans="1:72" x14ac:dyDescent="0.2">
      <c r="A128" s="77"/>
      <c r="B128" s="118" t="s">
        <v>44</v>
      </c>
      <c r="C128" s="75" t="s">
        <v>18</v>
      </c>
      <c r="D128" s="114">
        <v>-4.4776094889487528E-2</v>
      </c>
      <c r="E128" s="114">
        <v>-2.7119056436422984E-2</v>
      </c>
      <c r="F128" s="114">
        <v>5.1774246678904401E-2</v>
      </c>
      <c r="G128" s="114">
        <v>5.9902473546091572E-2</v>
      </c>
      <c r="H128" s="114">
        <v>-5.8903927806967286E-2</v>
      </c>
      <c r="I128" s="114">
        <v>9.2063594129911941E-3</v>
      </c>
      <c r="J128" s="114">
        <v>-1.3157504018576405E-2</v>
      </c>
      <c r="K128" s="114">
        <v>6.400891804033626E-2</v>
      </c>
      <c r="L128" s="114">
        <v>-6.7423140213929145E-3</v>
      </c>
      <c r="M128" s="114">
        <v>-9.605494353663091E-3</v>
      </c>
      <c r="N128" s="114" t="s">
        <v>75</v>
      </c>
      <c r="O128" s="114" t="s">
        <v>75</v>
      </c>
      <c r="P128" s="114" t="s">
        <v>75</v>
      </c>
      <c r="Q128" s="114" t="s">
        <v>75</v>
      </c>
      <c r="R128" s="114" t="s">
        <v>75</v>
      </c>
      <c r="S128" s="114">
        <v>4.0950126191836578E-2</v>
      </c>
      <c r="T128" s="114">
        <v>6.4110555305513683E-2</v>
      </c>
      <c r="U128" s="114">
        <v>6.8314908896009996E-2</v>
      </c>
      <c r="V128" s="114">
        <v>2.7563233648868923E-2</v>
      </c>
      <c r="W128" s="114">
        <v>3.7604763532985253E-2</v>
      </c>
      <c r="X128" s="114">
        <v>8.393664279941572E-2</v>
      </c>
      <c r="Y128" s="114">
        <v>7.7122816128455174E-2</v>
      </c>
      <c r="Z128" s="114">
        <v>2.9846808256167812E-2</v>
      </c>
      <c r="AA128" s="114" t="s">
        <v>75</v>
      </c>
      <c r="AB128" s="114" t="s">
        <v>75</v>
      </c>
      <c r="AC128" s="114" t="s">
        <v>75</v>
      </c>
      <c r="AD128" s="114">
        <v>6.2187514464133065E-2</v>
      </c>
      <c r="AE128" s="114">
        <v>6.1957355242107548E-2</v>
      </c>
      <c r="AF128" s="114">
        <v>6.2146869235108371E-2</v>
      </c>
      <c r="AG128" s="114" t="s">
        <v>75</v>
      </c>
      <c r="AH128" s="114" t="s">
        <v>75</v>
      </c>
      <c r="AI128" s="114" t="s">
        <v>75</v>
      </c>
      <c r="AJ128" s="114" t="s">
        <v>75</v>
      </c>
      <c r="AK128" s="114" t="s">
        <v>75</v>
      </c>
      <c r="AL128" s="114">
        <v>-8.6636557974999029E-2</v>
      </c>
      <c r="AM128" s="114">
        <v>-8.7197361160543774E-2</v>
      </c>
      <c r="AN128" s="114">
        <v>-9.3220497783651948E-2</v>
      </c>
      <c r="AO128" s="114">
        <v>-7.4670898627001603E-2</v>
      </c>
      <c r="AP128" s="114">
        <v>-7.6260052474283357E-2</v>
      </c>
      <c r="AQ128" s="114">
        <v>-8.051661339357985E-2</v>
      </c>
      <c r="AR128" s="114">
        <v>-8.632669567154172E-2</v>
      </c>
      <c r="AS128" s="114">
        <v>-0.10098322035638974</v>
      </c>
      <c r="AT128" s="114" t="s">
        <v>75</v>
      </c>
      <c r="AU128" s="114">
        <v>3.7493427965169523E-3</v>
      </c>
      <c r="AV128" s="114">
        <v>-4.0977047127265243E-3</v>
      </c>
      <c r="AW128" s="114">
        <v>4.4623044094700415E-2</v>
      </c>
      <c r="AX128" s="114">
        <v>-0.12020253954385085</v>
      </c>
      <c r="AY128" s="114">
        <v>-1.8268744288240546E-2</v>
      </c>
      <c r="AZ128" s="114" t="s">
        <v>75</v>
      </c>
      <c r="BA128" s="114" t="s">
        <v>75</v>
      </c>
      <c r="BB128" s="114">
        <v>2.6791904952086165E-2</v>
      </c>
      <c r="BC128" s="114">
        <v>4.0633122522044873E-2</v>
      </c>
      <c r="BD128" s="114" t="s">
        <v>75</v>
      </c>
      <c r="BE128" s="114" t="s">
        <v>75</v>
      </c>
      <c r="BF128" s="114">
        <v>-0.10545427112306305</v>
      </c>
      <c r="BG128" s="114">
        <v>-0.10452033467436073</v>
      </c>
      <c r="BH128" s="114">
        <v>-9.7801489067463776E-2</v>
      </c>
      <c r="BI128" s="114">
        <v>-0.11634862237540598</v>
      </c>
      <c r="BJ128" s="114" t="s">
        <v>75</v>
      </c>
      <c r="BK128" s="114" t="s">
        <v>75</v>
      </c>
      <c r="BL128" s="114" t="s">
        <v>75</v>
      </c>
      <c r="BM128" s="114" t="s">
        <v>75</v>
      </c>
      <c r="BN128" s="114" t="s">
        <v>75</v>
      </c>
      <c r="BO128" s="114" t="s">
        <v>75</v>
      </c>
      <c r="BP128" s="114" t="s">
        <v>75</v>
      </c>
      <c r="BQ128" s="114" t="s">
        <v>75</v>
      </c>
      <c r="BR128" s="114" t="s">
        <v>75</v>
      </c>
      <c r="BS128" s="114">
        <v>4.5538078537372684E-2</v>
      </c>
      <c r="BT128" s="116">
        <v>7.1199999999999999E-2</v>
      </c>
    </row>
    <row r="129" spans="1:72" x14ac:dyDescent="0.2">
      <c r="A129" s="77"/>
      <c r="B129" s="118" t="s">
        <v>98</v>
      </c>
      <c r="C129" s="75" t="s">
        <v>18</v>
      </c>
      <c r="D129" s="114">
        <v>-8.8565937878936976E-2</v>
      </c>
      <c r="E129" s="114">
        <v>-1.0800877050301194E-2</v>
      </c>
      <c r="F129" s="114">
        <v>-3.5230511791169317E-2</v>
      </c>
      <c r="G129" s="114">
        <v>-1.6391237412446413E-2</v>
      </c>
      <c r="H129" s="114">
        <v>5.6568160260104472E-2</v>
      </c>
      <c r="I129" s="114">
        <v>-6.8812276960114049E-3</v>
      </c>
      <c r="J129" s="114">
        <v>-5.438973074067488E-2</v>
      </c>
      <c r="K129" s="114">
        <v>6.0007858625938937E-3</v>
      </c>
      <c r="L129" s="114">
        <v>-0.17153426136067254</v>
      </c>
      <c r="M129" s="114">
        <v>-2.479568026143697E-2</v>
      </c>
      <c r="N129" s="114">
        <v>1.394395509824653E-2</v>
      </c>
      <c r="O129" s="114">
        <v>3.8335077167164888E-2</v>
      </c>
      <c r="P129" s="114">
        <v>2.4353457859815908E-3</v>
      </c>
      <c r="Q129" s="114" t="s">
        <v>75</v>
      </c>
      <c r="R129" s="114" t="s">
        <v>75</v>
      </c>
      <c r="S129" s="114">
        <v>7.2959170604149248E-2</v>
      </c>
      <c r="T129" s="114">
        <v>4.8273983304466528E-2</v>
      </c>
      <c r="U129" s="114">
        <v>7.1402667385288998E-2</v>
      </c>
      <c r="V129" s="114">
        <v>6.5344364592938575E-2</v>
      </c>
      <c r="W129" s="114">
        <v>0.10334687468203274</v>
      </c>
      <c r="X129" s="114">
        <v>0.1123129026579277</v>
      </c>
      <c r="Y129" s="114">
        <v>8.8149663557515634E-2</v>
      </c>
      <c r="Z129" s="114">
        <v>6.105990033555897E-2</v>
      </c>
      <c r="AA129" s="114">
        <v>6.0489857621617737E-2</v>
      </c>
      <c r="AB129" s="114">
        <v>3.9370962718982883E-2</v>
      </c>
      <c r="AC129" s="114">
        <v>6.240756082480603E-2</v>
      </c>
      <c r="AD129" s="114">
        <v>4.5753372759606448E-2</v>
      </c>
      <c r="AE129" s="114">
        <v>4.6714721548687166E-2</v>
      </c>
      <c r="AF129" s="114">
        <v>2.8008810793910044E-2</v>
      </c>
      <c r="AG129" s="114">
        <v>8.298600021951795E-2</v>
      </c>
      <c r="AH129" s="114">
        <v>0.10147894734636707</v>
      </c>
      <c r="AI129" s="114">
        <v>8.8101570121278852E-2</v>
      </c>
      <c r="AJ129" s="114">
        <v>8.7576620221802029E-2</v>
      </c>
      <c r="AK129" s="114">
        <v>0.10891851667055352</v>
      </c>
      <c r="AL129" s="114">
        <v>-0.11868267739129845</v>
      </c>
      <c r="AM129" s="114">
        <v>-0.11814994826199732</v>
      </c>
      <c r="AN129" s="114">
        <v>-0.12592365865976085</v>
      </c>
      <c r="AO129" s="114">
        <v>2.7911622457799101E-3</v>
      </c>
      <c r="AP129" s="114">
        <v>1.0032300346949352E-3</v>
      </c>
      <c r="AQ129" s="114">
        <v>-1.9035739968649934E-2</v>
      </c>
      <c r="AR129" s="114">
        <v>-3.4034733537962159E-2</v>
      </c>
      <c r="AS129" s="114">
        <v>-1.1867933584861046E-2</v>
      </c>
      <c r="AT129" s="114">
        <v>-1.2615832300675311E-2</v>
      </c>
      <c r="AU129" s="114">
        <v>-7.9607606803995257E-3</v>
      </c>
      <c r="AV129" s="114">
        <v>-8.5413006605462582E-3</v>
      </c>
      <c r="AW129" s="114">
        <v>3.8018768367019673E-2</v>
      </c>
      <c r="AX129" s="114">
        <v>-0.11801637906016171</v>
      </c>
      <c r="AY129" s="114">
        <v>-0.105471503630168</v>
      </c>
      <c r="AZ129" s="114">
        <v>3.0213652377233613E-2</v>
      </c>
      <c r="BA129" s="114">
        <v>2.9219426093808787E-2</v>
      </c>
      <c r="BB129" s="114">
        <v>2.0498565008746139E-2</v>
      </c>
      <c r="BC129" s="114">
        <v>3.4941246594704323E-2</v>
      </c>
      <c r="BD129" s="114">
        <v>-6.0800688001073189E-2</v>
      </c>
      <c r="BE129" s="114">
        <v>-5.6905751896797696E-2</v>
      </c>
      <c r="BF129" s="114">
        <v>-5.5992749079305959E-2</v>
      </c>
      <c r="BG129" s="114">
        <v>-5.5528493389485511E-2</v>
      </c>
      <c r="BH129" s="114">
        <v>-5.0228492266160336E-2</v>
      </c>
      <c r="BI129" s="114">
        <v>-6.9438913813399394E-2</v>
      </c>
      <c r="BJ129" s="114">
        <v>-5.4013260345441176E-2</v>
      </c>
      <c r="BK129" s="114">
        <v>-4.9204506842128633E-2</v>
      </c>
      <c r="BL129" s="114">
        <v>-3.5764276345219947E-2</v>
      </c>
      <c r="BM129" s="114">
        <v>-3.0069516732014634E-2</v>
      </c>
      <c r="BN129" s="114">
        <v>-3.5894388025100032E-2</v>
      </c>
      <c r="BO129" s="114">
        <v>-2.6296737357632161E-2</v>
      </c>
      <c r="BP129" s="114">
        <v>8.0961777714481334E-2</v>
      </c>
      <c r="BQ129" s="114">
        <v>5.4275659420198075E-2</v>
      </c>
      <c r="BR129" s="114">
        <v>5.3157491219120168E-2</v>
      </c>
      <c r="BS129" s="114">
        <v>4.3981671641342146E-2</v>
      </c>
      <c r="BT129" s="116">
        <v>0.18970000000000001</v>
      </c>
    </row>
    <row r="130" spans="1:72" s="123" customFormat="1" x14ac:dyDescent="0.2">
      <c r="A130" s="119"/>
      <c r="B130" s="120" t="s">
        <v>23</v>
      </c>
      <c r="C130" s="121"/>
      <c r="D130" s="122">
        <v>41275</v>
      </c>
      <c r="E130" s="122">
        <v>41275</v>
      </c>
      <c r="F130" s="122" t="s">
        <v>281</v>
      </c>
      <c r="G130" s="122">
        <v>41275</v>
      </c>
      <c r="H130" s="122">
        <v>41275</v>
      </c>
      <c r="I130" s="122">
        <v>41275</v>
      </c>
      <c r="J130" s="122">
        <v>41275</v>
      </c>
      <c r="K130" s="122">
        <v>41275</v>
      </c>
      <c r="L130" s="122">
        <v>41275</v>
      </c>
      <c r="M130" s="122">
        <v>42747</v>
      </c>
      <c r="N130" s="122">
        <v>43364</v>
      </c>
      <c r="O130" s="122">
        <v>43441</v>
      </c>
      <c r="P130" s="122">
        <v>43714</v>
      </c>
      <c r="Q130" s="122">
        <v>43865</v>
      </c>
      <c r="R130" s="122">
        <v>43896</v>
      </c>
      <c r="S130" s="122">
        <v>41275</v>
      </c>
      <c r="T130" s="122" t="s">
        <v>282</v>
      </c>
      <c r="U130" s="122">
        <v>41275</v>
      </c>
      <c r="V130" s="122">
        <v>42061</v>
      </c>
      <c r="W130" s="122" t="s">
        <v>283</v>
      </c>
      <c r="X130" s="122">
        <v>41404</v>
      </c>
      <c r="Y130" s="122">
        <v>41282</v>
      </c>
      <c r="Z130" s="122" t="s">
        <v>284</v>
      </c>
      <c r="AA130" s="122">
        <v>43369</v>
      </c>
      <c r="AB130" s="122">
        <v>43544</v>
      </c>
      <c r="AC130" s="122">
        <v>43640</v>
      </c>
      <c r="AD130" s="122">
        <v>42437</v>
      </c>
      <c r="AE130" s="122">
        <v>42466</v>
      </c>
      <c r="AF130" s="122">
        <v>42853</v>
      </c>
      <c r="AG130" s="122">
        <v>43109</v>
      </c>
      <c r="AH130" s="122">
        <v>43146</v>
      </c>
      <c r="AI130" s="122">
        <v>43277</v>
      </c>
      <c r="AJ130" s="122">
        <v>43293</v>
      </c>
      <c r="AK130" s="122">
        <v>43543</v>
      </c>
      <c r="AL130" s="122">
        <v>42298</v>
      </c>
      <c r="AM130" s="122">
        <v>42313</v>
      </c>
      <c r="AN130" s="122">
        <v>42345</v>
      </c>
      <c r="AO130" s="122">
        <v>42732</v>
      </c>
      <c r="AP130" s="122">
        <v>42774</v>
      </c>
      <c r="AQ130" s="122">
        <v>42853</v>
      </c>
      <c r="AR130" s="122">
        <v>42886</v>
      </c>
      <c r="AS130" s="122">
        <v>42977</v>
      </c>
      <c r="AT130" s="122">
        <v>43021</v>
      </c>
      <c r="AU130" s="122">
        <v>42909</v>
      </c>
      <c r="AV130" s="122">
        <v>42933</v>
      </c>
      <c r="AW130" s="122">
        <v>42405</v>
      </c>
      <c r="AX130" s="122">
        <v>42801</v>
      </c>
      <c r="AY130" s="122">
        <v>42874</v>
      </c>
      <c r="AZ130" s="122">
        <v>43049</v>
      </c>
      <c r="BA130" s="122">
        <v>43062</v>
      </c>
      <c r="BB130" s="122">
        <v>42089</v>
      </c>
      <c r="BC130" s="122">
        <v>42450</v>
      </c>
      <c r="BD130" s="122">
        <v>43187</v>
      </c>
      <c r="BE130" s="122">
        <v>43280</v>
      </c>
      <c r="BF130" s="122">
        <v>42692</v>
      </c>
      <c r="BG130" s="122">
        <v>42818</v>
      </c>
      <c r="BH130" s="122">
        <v>42921</v>
      </c>
      <c r="BI130" s="122">
        <v>43006</v>
      </c>
      <c r="BJ130" s="122">
        <v>43168</v>
      </c>
      <c r="BK130" s="122">
        <v>43199</v>
      </c>
      <c r="BL130" s="122">
        <v>43231</v>
      </c>
      <c r="BM130" s="122">
        <v>43262</v>
      </c>
      <c r="BN130" s="122">
        <v>43326</v>
      </c>
      <c r="BO130" s="122">
        <v>43350</v>
      </c>
      <c r="BP130" s="122">
        <v>43371</v>
      </c>
      <c r="BQ130" s="122">
        <v>43279</v>
      </c>
      <c r="BR130" s="122">
        <v>43306</v>
      </c>
      <c r="BS130" s="122">
        <v>42111</v>
      </c>
      <c r="BT130" s="122">
        <v>41281</v>
      </c>
    </row>
    <row r="131" spans="1:72" ht="54.75" customHeight="1" x14ac:dyDescent="0.2">
      <c r="A131" s="77" t="s">
        <v>92</v>
      </c>
      <c r="B131" s="117" t="s">
        <v>297</v>
      </c>
      <c r="C131" s="75"/>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75"/>
    </row>
    <row r="132" spans="1:72" x14ac:dyDescent="0.2">
      <c r="A132" s="77"/>
      <c r="B132" s="118" t="s">
        <v>42</v>
      </c>
      <c r="C132" s="75" t="s">
        <v>18</v>
      </c>
      <c r="D132" s="114" t="s">
        <v>75</v>
      </c>
      <c r="E132" s="114">
        <v>0.15390000000000001</v>
      </c>
      <c r="F132" s="114" t="s">
        <v>75</v>
      </c>
      <c r="G132" s="114">
        <v>7.2900000000000006E-2</v>
      </c>
      <c r="H132" s="114">
        <v>0.1197</v>
      </c>
      <c r="I132" s="114" t="s">
        <v>75</v>
      </c>
      <c r="J132" s="114" t="s">
        <v>75</v>
      </c>
      <c r="K132" s="114" t="s">
        <v>75</v>
      </c>
      <c r="L132" s="114">
        <v>0.1164</v>
      </c>
      <c r="M132" s="114" t="s">
        <v>75</v>
      </c>
      <c r="N132" s="114" t="s">
        <v>75</v>
      </c>
      <c r="O132" s="114" t="s">
        <v>75</v>
      </c>
      <c r="P132" s="114" t="s">
        <v>75</v>
      </c>
      <c r="Q132" s="114" t="s">
        <v>75</v>
      </c>
      <c r="R132" s="114" t="s">
        <v>75</v>
      </c>
      <c r="S132" s="114">
        <v>6.9400000000000003E-2</v>
      </c>
      <c r="T132" s="114">
        <v>9.2399999999999996E-2</v>
      </c>
      <c r="U132" s="114">
        <v>6.7599999999999993E-2</v>
      </c>
      <c r="V132" s="114" t="s">
        <v>75</v>
      </c>
      <c r="W132" s="114" t="s">
        <v>75</v>
      </c>
      <c r="X132" s="114" t="s">
        <v>75</v>
      </c>
      <c r="Y132" s="114" t="s">
        <v>75</v>
      </c>
      <c r="Z132" s="114" t="s">
        <v>75</v>
      </c>
      <c r="AA132" s="114" t="s">
        <v>75</v>
      </c>
      <c r="AB132" s="114" t="s">
        <v>75</v>
      </c>
      <c r="AC132" s="114" t="s">
        <v>75</v>
      </c>
      <c r="AD132" s="114" t="s">
        <v>75</v>
      </c>
      <c r="AE132" s="114" t="s">
        <v>75</v>
      </c>
      <c r="AF132" s="114" t="s">
        <v>75</v>
      </c>
      <c r="AG132" s="114" t="s">
        <v>75</v>
      </c>
      <c r="AH132" s="114" t="s">
        <v>75</v>
      </c>
      <c r="AI132" s="114" t="s">
        <v>75</v>
      </c>
      <c r="AJ132" s="114" t="s">
        <v>75</v>
      </c>
      <c r="AK132" s="114" t="s">
        <v>75</v>
      </c>
      <c r="AL132" s="114" t="s">
        <v>75</v>
      </c>
      <c r="AM132" s="114" t="s">
        <v>75</v>
      </c>
      <c r="AN132" s="114" t="s">
        <v>75</v>
      </c>
      <c r="AO132" s="114" t="s">
        <v>75</v>
      </c>
      <c r="AP132" s="114" t="s">
        <v>75</v>
      </c>
      <c r="AQ132" s="114" t="s">
        <v>75</v>
      </c>
      <c r="AR132" s="114" t="s">
        <v>75</v>
      </c>
      <c r="AS132" s="114" t="s">
        <v>75</v>
      </c>
      <c r="AT132" s="114" t="s">
        <v>75</v>
      </c>
      <c r="AU132" s="114" t="s">
        <v>75</v>
      </c>
      <c r="AV132" s="114" t="s">
        <v>75</v>
      </c>
      <c r="AW132" s="114" t="s">
        <v>75</v>
      </c>
      <c r="AX132" s="114" t="s">
        <v>75</v>
      </c>
      <c r="AY132" s="114" t="s">
        <v>75</v>
      </c>
      <c r="AZ132" s="114" t="s">
        <v>75</v>
      </c>
      <c r="BA132" s="114" t="s">
        <v>75</v>
      </c>
      <c r="BB132" s="114" t="s">
        <v>75</v>
      </c>
      <c r="BC132" s="114" t="s">
        <v>75</v>
      </c>
      <c r="BD132" s="114" t="s">
        <v>75</v>
      </c>
      <c r="BE132" s="114" t="s">
        <v>75</v>
      </c>
      <c r="BF132" s="114" t="s">
        <v>75</v>
      </c>
      <c r="BG132" s="114" t="s">
        <v>75</v>
      </c>
      <c r="BH132" s="114" t="s">
        <v>75</v>
      </c>
      <c r="BI132" s="114" t="s">
        <v>75</v>
      </c>
      <c r="BJ132" s="114" t="s">
        <v>75</v>
      </c>
      <c r="BK132" s="114" t="s">
        <v>75</v>
      </c>
      <c r="BL132" s="114" t="s">
        <v>75</v>
      </c>
      <c r="BM132" s="114" t="s">
        <v>75</v>
      </c>
      <c r="BN132" s="114" t="s">
        <v>75</v>
      </c>
      <c r="BO132" s="114" t="s">
        <v>75</v>
      </c>
      <c r="BP132" s="114" t="s">
        <v>75</v>
      </c>
      <c r="BQ132" s="114" t="s">
        <v>75</v>
      </c>
      <c r="BR132" s="114" t="s">
        <v>75</v>
      </c>
      <c r="BS132" s="114" t="s">
        <v>75</v>
      </c>
      <c r="BT132" s="116" t="s">
        <v>75</v>
      </c>
    </row>
    <row r="133" spans="1:72" x14ac:dyDescent="0.2">
      <c r="A133" s="77"/>
      <c r="B133" s="118" t="s">
        <v>43</v>
      </c>
      <c r="C133" s="75" t="s">
        <v>18</v>
      </c>
      <c r="D133" s="114" t="s">
        <v>75</v>
      </c>
      <c r="E133" s="114">
        <v>5.79E-2</v>
      </c>
      <c r="F133" s="114" t="s">
        <v>75</v>
      </c>
      <c r="G133" s="114">
        <v>8.6800000000000002E-2</v>
      </c>
      <c r="H133" s="114">
        <v>3.0699999999999998E-2</v>
      </c>
      <c r="I133" s="114" t="s">
        <v>75</v>
      </c>
      <c r="J133" s="114" t="s">
        <v>75</v>
      </c>
      <c r="K133" s="114" t="s">
        <v>75</v>
      </c>
      <c r="L133" s="114">
        <v>6.4399999999999999E-2</v>
      </c>
      <c r="M133" s="114" t="s">
        <v>75</v>
      </c>
      <c r="N133" s="114" t="s">
        <v>75</v>
      </c>
      <c r="O133" s="114" t="s">
        <v>75</v>
      </c>
      <c r="P133" s="114" t="s">
        <v>75</v>
      </c>
      <c r="Q133" s="114" t="s">
        <v>75</v>
      </c>
      <c r="R133" s="114" t="s">
        <v>75</v>
      </c>
      <c r="S133" s="114">
        <v>5.0799999999999998E-2</v>
      </c>
      <c r="T133" s="114">
        <v>6.7000000000000004E-2</v>
      </c>
      <c r="U133" s="114">
        <v>6.7199999999999996E-2</v>
      </c>
      <c r="V133" s="114" t="s">
        <v>75</v>
      </c>
      <c r="W133" s="114" t="s">
        <v>75</v>
      </c>
      <c r="X133" s="114" t="s">
        <v>75</v>
      </c>
      <c r="Y133" s="114" t="s">
        <v>75</v>
      </c>
      <c r="Z133" s="114" t="s">
        <v>75</v>
      </c>
      <c r="AA133" s="114" t="s">
        <v>75</v>
      </c>
      <c r="AB133" s="114" t="s">
        <v>75</v>
      </c>
      <c r="AC133" s="114" t="s">
        <v>75</v>
      </c>
      <c r="AD133" s="114" t="s">
        <v>75</v>
      </c>
      <c r="AE133" s="114" t="s">
        <v>75</v>
      </c>
      <c r="AF133" s="114" t="s">
        <v>75</v>
      </c>
      <c r="AG133" s="114" t="s">
        <v>75</v>
      </c>
      <c r="AH133" s="114" t="s">
        <v>75</v>
      </c>
      <c r="AI133" s="114" t="s">
        <v>75</v>
      </c>
      <c r="AJ133" s="114" t="s">
        <v>75</v>
      </c>
      <c r="AK133" s="114" t="s">
        <v>75</v>
      </c>
      <c r="AL133" s="114" t="s">
        <v>75</v>
      </c>
      <c r="AM133" s="114" t="s">
        <v>75</v>
      </c>
      <c r="AN133" s="114" t="s">
        <v>75</v>
      </c>
      <c r="AO133" s="114" t="s">
        <v>75</v>
      </c>
      <c r="AP133" s="114" t="s">
        <v>75</v>
      </c>
      <c r="AQ133" s="114" t="s">
        <v>75</v>
      </c>
      <c r="AR133" s="114" t="s">
        <v>75</v>
      </c>
      <c r="AS133" s="114" t="s">
        <v>75</v>
      </c>
      <c r="AT133" s="114" t="s">
        <v>75</v>
      </c>
      <c r="AU133" s="114" t="s">
        <v>75</v>
      </c>
      <c r="AV133" s="114" t="s">
        <v>75</v>
      </c>
      <c r="AW133" s="114" t="s">
        <v>75</v>
      </c>
      <c r="AX133" s="114" t="s">
        <v>75</v>
      </c>
      <c r="AY133" s="114" t="s">
        <v>75</v>
      </c>
      <c r="AZ133" s="114" t="s">
        <v>75</v>
      </c>
      <c r="BA133" s="114" t="s">
        <v>75</v>
      </c>
      <c r="BB133" s="114" t="s">
        <v>75</v>
      </c>
      <c r="BC133" s="114" t="s">
        <v>75</v>
      </c>
      <c r="BD133" s="114" t="s">
        <v>75</v>
      </c>
      <c r="BE133" s="114" t="s">
        <v>75</v>
      </c>
      <c r="BF133" s="114" t="s">
        <v>75</v>
      </c>
      <c r="BG133" s="114" t="s">
        <v>75</v>
      </c>
      <c r="BH133" s="114" t="s">
        <v>75</v>
      </c>
      <c r="BI133" s="114" t="s">
        <v>75</v>
      </c>
      <c r="BJ133" s="114" t="s">
        <v>75</v>
      </c>
      <c r="BK133" s="114" t="s">
        <v>75</v>
      </c>
      <c r="BL133" s="114" t="s">
        <v>75</v>
      </c>
      <c r="BM133" s="114" t="s">
        <v>75</v>
      </c>
      <c r="BN133" s="114" t="s">
        <v>75</v>
      </c>
      <c r="BO133" s="114" t="s">
        <v>75</v>
      </c>
      <c r="BP133" s="114" t="s">
        <v>75</v>
      </c>
      <c r="BQ133" s="114" t="s">
        <v>75</v>
      </c>
      <c r="BR133" s="114" t="s">
        <v>75</v>
      </c>
      <c r="BS133" s="114" t="s">
        <v>75</v>
      </c>
      <c r="BT133" s="116" t="s">
        <v>75</v>
      </c>
    </row>
    <row r="134" spans="1:72" x14ac:dyDescent="0.2">
      <c r="A134" s="77"/>
      <c r="B134" s="118" t="s">
        <v>44</v>
      </c>
      <c r="C134" s="75" t="s">
        <v>18</v>
      </c>
      <c r="D134" s="114" t="s">
        <v>75</v>
      </c>
      <c r="E134" s="114">
        <v>-2.7099999999999999E-2</v>
      </c>
      <c r="F134" s="114" t="s">
        <v>75</v>
      </c>
      <c r="G134" s="114">
        <v>5.9900000000000002E-2</v>
      </c>
      <c r="H134" s="114">
        <v>-5.9000000000000004E-2</v>
      </c>
      <c r="I134" s="114" t="s">
        <v>75</v>
      </c>
      <c r="J134" s="114" t="s">
        <v>75</v>
      </c>
      <c r="K134" s="114" t="s">
        <v>75</v>
      </c>
      <c r="L134" s="114">
        <v>-6.7000000000000002E-3</v>
      </c>
      <c r="M134" s="114" t="s">
        <v>75</v>
      </c>
      <c r="N134" s="114" t="s">
        <v>75</v>
      </c>
      <c r="O134" s="114" t="s">
        <v>75</v>
      </c>
      <c r="P134" s="114" t="s">
        <v>75</v>
      </c>
      <c r="Q134" s="114" t="s">
        <v>75</v>
      </c>
      <c r="R134" s="114" t="s">
        <v>75</v>
      </c>
      <c r="S134" s="114">
        <v>3.8900000000000004E-2</v>
      </c>
      <c r="T134" s="114">
        <v>6.3200000000000006E-2</v>
      </c>
      <c r="U134" s="114">
        <v>5.8400000000000001E-2</v>
      </c>
      <c r="V134" s="114" t="s">
        <v>75</v>
      </c>
      <c r="W134" s="114" t="s">
        <v>75</v>
      </c>
      <c r="X134" s="114" t="s">
        <v>75</v>
      </c>
      <c r="Y134" s="114" t="s">
        <v>75</v>
      </c>
      <c r="Z134" s="114" t="s">
        <v>75</v>
      </c>
      <c r="AA134" s="114" t="s">
        <v>75</v>
      </c>
      <c r="AB134" s="114" t="s">
        <v>75</v>
      </c>
      <c r="AC134" s="114" t="s">
        <v>75</v>
      </c>
      <c r="AD134" s="114" t="s">
        <v>75</v>
      </c>
      <c r="AE134" s="114" t="s">
        <v>75</v>
      </c>
      <c r="AF134" s="114" t="s">
        <v>75</v>
      </c>
      <c r="AG134" s="114" t="s">
        <v>75</v>
      </c>
      <c r="AH134" s="114" t="s">
        <v>75</v>
      </c>
      <c r="AI134" s="114" t="s">
        <v>75</v>
      </c>
      <c r="AJ134" s="114" t="s">
        <v>75</v>
      </c>
      <c r="AK134" s="114" t="s">
        <v>75</v>
      </c>
      <c r="AL134" s="114" t="s">
        <v>75</v>
      </c>
      <c r="AM134" s="114" t="s">
        <v>75</v>
      </c>
      <c r="AN134" s="114" t="s">
        <v>75</v>
      </c>
      <c r="AO134" s="114" t="s">
        <v>75</v>
      </c>
      <c r="AP134" s="114" t="s">
        <v>75</v>
      </c>
      <c r="AQ134" s="114" t="s">
        <v>75</v>
      </c>
      <c r="AR134" s="114" t="s">
        <v>75</v>
      </c>
      <c r="AS134" s="114" t="s">
        <v>75</v>
      </c>
      <c r="AT134" s="114" t="s">
        <v>75</v>
      </c>
      <c r="AU134" s="114" t="s">
        <v>75</v>
      </c>
      <c r="AV134" s="114" t="s">
        <v>75</v>
      </c>
      <c r="AW134" s="114" t="s">
        <v>75</v>
      </c>
      <c r="AX134" s="114" t="s">
        <v>75</v>
      </c>
      <c r="AY134" s="114" t="s">
        <v>75</v>
      </c>
      <c r="AZ134" s="114" t="s">
        <v>75</v>
      </c>
      <c r="BA134" s="114" t="s">
        <v>75</v>
      </c>
      <c r="BB134" s="114" t="s">
        <v>75</v>
      </c>
      <c r="BC134" s="114" t="s">
        <v>75</v>
      </c>
      <c r="BD134" s="114" t="s">
        <v>75</v>
      </c>
      <c r="BE134" s="114" t="s">
        <v>75</v>
      </c>
      <c r="BF134" s="114" t="s">
        <v>75</v>
      </c>
      <c r="BG134" s="114" t="s">
        <v>75</v>
      </c>
      <c r="BH134" s="114" t="s">
        <v>75</v>
      </c>
      <c r="BI134" s="114" t="s">
        <v>75</v>
      </c>
      <c r="BJ134" s="114" t="s">
        <v>75</v>
      </c>
      <c r="BK134" s="114" t="s">
        <v>75</v>
      </c>
      <c r="BL134" s="114" t="s">
        <v>75</v>
      </c>
      <c r="BM134" s="114" t="s">
        <v>75</v>
      </c>
      <c r="BN134" s="114" t="s">
        <v>75</v>
      </c>
      <c r="BO134" s="114" t="s">
        <v>75</v>
      </c>
      <c r="BP134" s="114" t="s">
        <v>75</v>
      </c>
      <c r="BQ134" s="114" t="s">
        <v>75</v>
      </c>
      <c r="BR134" s="114" t="s">
        <v>75</v>
      </c>
      <c r="BS134" s="114" t="s">
        <v>75</v>
      </c>
      <c r="BT134" s="116" t="s">
        <v>75</v>
      </c>
    </row>
    <row r="135" spans="1:72" x14ac:dyDescent="0.2">
      <c r="A135" s="77"/>
      <c r="B135" s="118" t="s">
        <v>98</v>
      </c>
      <c r="C135" s="75" t="s">
        <v>18</v>
      </c>
      <c r="D135" s="114" t="s">
        <v>75</v>
      </c>
      <c r="E135" s="114">
        <v>-1.0800000000000001E-2</v>
      </c>
      <c r="F135" s="114" t="s">
        <v>75</v>
      </c>
      <c r="G135" s="114">
        <v>-1.6399999999999998E-2</v>
      </c>
      <c r="H135" s="114">
        <v>5.6399999999999999E-2</v>
      </c>
      <c r="I135" s="114" t="s">
        <v>75</v>
      </c>
      <c r="J135" s="114" t="s">
        <v>75</v>
      </c>
      <c r="K135" s="114" t="s">
        <v>75</v>
      </c>
      <c r="L135" s="114">
        <v>-0.17149999999999999</v>
      </c>
      <c r="M135" s="114" t="s">
        <v>75</v>
      </c>
      <c r="N135" s="114" t="s">
        <v>75</v>
      </c>
      <c r="O135" s="114" t="s">
        <v>75</v>
      </c>
      <c r="P135" s="114" t="s">
        <v>75</v>
      </c>
      <c r="Q135" s="114" t="s">
        <v>75</v>
      </c>
      <c r="R135" s="114" t="s">
        <v>75</v>
      </c>
      <c r="S135" s="114">
        <v>7.5600000000000001E-2</v>
      </c>
      <c r="T135" s="114">
        <v>4.7300000000000002E-2</v>
      </c>
      <c r="U135" s="114">
        <v>6.1900000000000004E-2</v>
      </c>
      <c r="V135" s="114" t="s">
        <v>75</v>
      </c>
      <c r="W135" s="114" t="s">
        <v>75</v>
      </c>
      <c r="X135" s="114" t="s">
        <v>75</v>
      </c>
      <c r="Y135" s="114" t="s">
        <v>75</v>
      </c>
      <c r="Z135" s="114" t="s">
        <v>75</v>
      </c>
      <c r="AA135" s="114" t="s">
        <v>75</v>
      </c>
      <c r="AB135" s="114" t="s">
        <v>75</v>
      </c>
      <c r="AC135" s="114" t="s">
        <v>75</v>
      </c>
      <c r="AD135" s="114" t="s">
        <v>75</v>
      </c>
      <c r="AE135" s="114" t="s">
        <v>75</v>
      </c>
      <c r="AF135" s="114" t="s">
        <v>75</v>
      </c>
      <c r="AG135" s="114" t="s">
        <v>75</v>
      </c>
      <c r="AH135" s="114" t="s">
        <v>75</v>
      </c>
      <c r="AI135" s="114" t="s">
        <v>75</v>
      </c>
      <c r="AJ135" s="114" t="s">
        <v>75</v>
      </c>
      <c r="AK135" s="114" t="s">
        <v>75</v>
      </c>
      <c r="AL135" s="114" t="s">
        <v>75</v>
      </c>
      <c r="AM135" s="114" t="s">
        <v>75</v>
      </c>
      <c r="AN135" s="114" t="s">
        <v>75</v>
      </c>
      <c r="AO135" s="114" t="s">
        <v>75</v>
      </c>
      <c r="AP135" s="114" t="s">
        <v>75</v>
      </c>
      <c r="AQ135" s="114" t="s">
        <v>75</v>
      </c>
      <c r="AR135" s="114" t="s">
        <v>75</v>
      </c>
      <c r="AS135" s="114" t="s">
        <v>75</v>
      </c>
      <c r="AT135" s="114" t="s">
        <v>75</v>
      </c>
      <c r="AU135" s="114" t="s">
        <v>75</v>
      </c>
      <c r="AV135" s="114" t="s">
        <v>75</v>
      </c>
      <c r="AW135" s="114" t="s">
        <v>75</v>
      </c>
      <c r="AX135" s="114" t="s">
        <v>75</v>
      </c>
      <c r="AY135" s="114" t="s">
        <v>75</v>
      </c>
      <c r="AZ135" s="114" t="s">
        <v>75</v>
      </c>
      <c r="BA135" s="114" t="s">
        <v>75</v>
      </c>
      <c r="BB135" s="114" t="s">
        <v>75</v>
      </c>
      <c r="BC135" s="114" t="s">
        <v>75</v>
      </c>
      <c r="BD135" s="114" t="s">
        <v>75</v>
      </c>
      <c r="BE135" s="114" t="s">
        <v>75</v>
      </c>
      <c r="BF135" s="114" t="s">
        <v>75</v>
      </c>
      <c r="BG135" s="114" t="s">
        <v>75</v>
      </c>
      <c r="BH135" s="114" t="s">
        <v>75</v>
      </c>
      <c r="BI135" s="114" t="s">
        <v>75</v>
      </c>
      <c r="BJ135" s="114" t="s">
        <v>75</v>
      </c>
      <c r="BK135" s="114" t="s">
        <v>75</v>
      </c>
      <c r="BL135" s="114" t="s">
        <v>75</v>
      </c>
      <c r="BM135" s="114" t="s">
        <v>75</v>
      </c>
      <c r="BN135" s="114" t="s">
        <v>75</v>
      </c>
      <c r="BO135" s="114" t="s">
        <v>75</v>
      </c>
      <c r="BP135" s="114" t="s">
        <v>75</v>
      </c>
      <c r="BQ135" s="114" t="s">
        <v>75</v>
      </c>
      <c r="BR135" s="114" t="s">
        <v>75</v>
      </c>
      <c r="BS135" s="114" t="s">
        <v>75</v>
      </c>
      <c r="BT135" s="116" t="s">
        <v>75</v>
      </c>
    </row>
    <row r="136" spans="1:72" s="123" customFormat="1" x14ac:dyDescent="0.2">
      <c r="A136" s="119"/>
      <c r="B136" s="120" t="s">
        <v>23</v>
      </c>
      <c r="C136" s="121"/>
      <c r="D136" s="124" t="s">
        <v>75</v>
      </c>
      <c r="E136" s="122">
        <v>39953</v>
      </c>
      <c r="F136" s="124" t="s">
        <v>75</v>
      </c>
      <c r="G136" s="122">
        <v>39562</v>
      </c>
      <c r="H136" s="122">
        <v>39990</v>
      </c>
      <c r="I136" s="122" t="s">
        <v>75</v>
      </c>
      <c r="J136" s="124" t="s">
        <v>75</v>
      </c>
      <c r="K136" s="124" t="s">
        <v>75</v>
      </c>
      <c r="L136" s="122">
        <v>39609</v>
      </c>
      <c r="M136" s="124" t="s">
        <v>75</v>
      </c>
      <c r="N136" s="124" t="s">
        <v>75</v>
      </c>
      <c r="O136" s="124" t="s">
        <v>75</v>
      </c>
      <c r="P136" s="124" t="s">
        <v>75</v>
      </c>
      <c r="Q136" s="124" t="s">
        <v>75</v>
      </c>
      <c r="R136" s="124" t="s">
        <v>75</v>
      </c>
      <c r="S136" s="122">
        <v>39195</v>
      </c>
      <c r="T136" s="122">
        <v>38239</v>
      </c>
      <c r="U136" s="122">
        <v>37851</v>
      </c>
      <c r="V136" s="124" t="s">
        <v>75</v>
      </c>
      <c r="W136" s="124" t="s">
        <v>75</v>
      </c>
      <c r="X136" s="124" t="s">
        <v>75</v>
      </c>
      <c r="Y136" s="124" t="s">
        <v>75</v>
      </c>
      <c r="Z136" s="124" t="s">
        <v>75</v>
      </c>
      <c r="AA136" s="124" t="s">
        <v>75</v>
      </c>
      <c r="AB136" s="124" t="s">
        <v>75</v>
      </c>
      <c r="AC136" s="124" t="s">
        <v>75</v>
      </c>
      <c r="AD136" s="124" t="s">
        <v>75</v>
      </c>
      <c r="AE136" s="124" t="s">
        <v>75</v>
      </c>
      <c r="AF136" s="124" t="s">
        <v>75</v>
      </c>
      <c r="AG136" s="124" t="s">
        <v>75</v>
      </c>
      <c r="AH136" s="124" t="s">
        <v>75</v>
      </c>
      <c r="AI136" s="124" t="s">
        <v>75</v>
      </c>
      <c r="AJ136" s="124" t="s">
        <v>75</v>
      </c>
      <c r="AK136" s="124" t="s">
        <v>75</v>
      </c>
      <c r="AL136" s="124" t="s">
        <v>75</v>
      </c>
      <c r="AM136" s="124" t="s">
        <v>75</v>
      </c>
      <c r="AN136" s="124" t="s">
        <v>75</v>
      </c>
      <c r="AO136" s="124" t="s">
        <v>75</v>
      </c>
      <c r="AP136" s="124" t="s">
        <v>75</v>
      </c>
      <c r="AQ136" s="124" t="s">
        <v>75</v>
      </c>
      <c r="AR136" s="124" t="s">
        <v>75</v>
      </c>
      <c r="AS136" s="124" t="s">
        <v>75</v>
      </c>
      <c r="AT136" s="124" t="s">
        <v>75</v>
      </c>
      <c r="AU136" s="124" t="s">
        <v>75</v>
      </c>
      <c r="AV136" s="124" t="s">
        <v>75</v>
      </c>
      <c r="AW136" s="124" t="s">
        <v>75</v>
      </c>
      <c r="AX136" s="124" t="s">
        <v>75</v>
      </c>
      <c r="AY136" s="124" t="s">
        <v>75</v>
      </c>
      <c r="AZ136" s="124" t="s">
        <v>75</v>
      </c>
      <c r="BA136" s="124" t="s">
        <v>75</v>
      </c>
      <c r="BB136" s="124" t="s">
        <v>75</v>
      </c>
      <c r="BC136" s="124" t="s">
        <v>75</v>
      </c>
      <c r="BD136" s="124" t="s">
        <v>75</v>
      </c>
      <c r="BE136" s="124" t="s">
        <v>75</v>
      </c>
      <c r="BF136" s="124" t="s">
        <v>75</v>
      </c>
      <c r="BG136" s="124" t="s">
        <v>75</v>
      </c>
      <c r="BH136" s="124" t="s">
        <v>75</v>
      </c>
      <c r="BI136" s="124" t="s">
        <v>75</v>
      </c>
      <c r="BJ136" s="124" t="s">
        <v>75</v>
      </c>
      <c r="BK136" s="124" t="s">
        <v>75</v>
      </c>
      <c r="BL136" s="124" t="s">
        <v>75</v>
      </c>
      <c r="BM136" s="124" t="s">
        <v>75</v>
      </c>
      <c r="BN136" s="124" t="s">
        <v>75</v>
      </c>
      <c r="BO136" s="124" t="s">
        <v>75</v>
      </c>
      <c r="BP136" s="124" t="s">
        <v>75</v>
      </c>
      <c r="BQ136" s="124" t="s">
        <v>75</v>
      </c>
      <c r="BR136" s="124" t="s">
        <v>75</v>
      </c>
      <c r="BS136" s="124" t="s">
        <v>75</v>
      </c>
      <c r="BT136" s="125" t="s">
        <v>75</v>
      </c>
    </row>
    <row r="137" spans="1:72" ht="52.5" customHeight="1" x14ac:dyDescent="0.2">
      <c r="A137" s="77" t="s">
        <v>93</v>
      </c>
      <c r="B137" s="117" t="s">
        <v>298</v>
      </c>
      <c r="C137" s="75"/>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75"/>
    </row>
    <row r="138" spans="1:72" x14ac:dyDescent="0.2">
      <c r="A138" s="77"/>
      <c r="B138" s="118" t="s">
        <v>42</v>
      </c>
      <c r="C138" s="75" t="s">
        <v>18</v>
      </c>
      <c r="D138" s="114" t="s">
        <v>75</v>
      </c>
      <c r="E138" s="114" t="s">
        <v>75</v>
      </c>
      <c r="F138" s="114" t="s">
        <v>75</v>
      </c>
      <c r="G138" s="114" t="s">
        <v>75</v>
      </c>
      <c r="H138" s="114" t="s">
        <v>75</v>
      </c>
      <c r="I138" s="114" t="s">
        <v>75</v>
      </c>
      <c r="J138" s="114" t="s">
        <v>75</v>
      </c>
      <c r="K138" s="114" t="s">
        <v>75</v>
      </c>
      <c r="L138" s="114" t="s">
        <v>75</v>
      </c>
      <c r="M138" s="114" t="s">
        <v>75</v>
      </c>
      <c r="N138" s="114" t="s">
        <v>75</v>
      </c>
      <c r="O138" s="114" t="s">
        <v>75</v>
      </c>
      <c r="P138" s="114" t="s">
        <v>75</v>
      </c>
      <c r="Q138" s="114" t="s">
        <v>75</v>
      </c>
      <c r="R138" s="114" t="s">
        <v>75</v>
      </c>
      <c r="S138" s="114">
        <v>6.4399999999999999E-2</v>
      </c>
      <c r="T138" s="114">
        <v>6.9199999999999998E-2</v>
      </c>
      <c r="U138" s="114" t="s">
        <v>75</v>
      </c>
      <c r="V138" s="114" t="s">
        <v>75</v>
      </c>
      <c r="W138" s="114" t="s">
        <v>75</v>
      </c>
      <c r="X138" s="114" t="s">
        <v>75</v>
      </c>
      <c r="Y138" s="114">
        <v>7.2099999999999997E-2</v>
      </c>
      <c r="Z138" s="114" t="s">
        <v>75</v>
      </c>
      <c r="AA138" s="114" t="s">
        <v>75</v>
      </c>
      <c r="AB138" s="114" t="s">
        <v>75</v>
      </c>
      <c r="AC138" s="114" t="s">
        <v>75</v>
      </c>
      <c r="AD138" s="114" t="s">
        <v>75</v>
      </c>
      <c r="AE138" s="114" t="s">
        <v>75</v>
      </c>
      <c r="AF138" s="114" t="s">
        <v>75</v>
      </c>
      <c r="AG138" s="114" t="s">
        <v>75</v>
      </c>
      <c r="AH138" s="114" t="s">
        <v>75</v>
      </c>
      <c r="AI138" s="114" t="s">
        <v>75</v>
      </c>
      <c r="AJ138" s="114" t="s">
        <v>75</v>
      </c>
      <c r="AK138" s="114" t="s">
        <v>75</v>
      </c>
      <c r="AL138" s="114" t="s">
        <v>75</v>
      </c>
      <c r="AM138" s="114" t="s">
        <v>75</v>
      </c>
      <c r="AN138" s="114" t="s">
        <v>75</v>
      </c>
      <c r="AO138" s="114" t="s">
        <v>75</v>
      </c>
      <c r="AP138" s="114" t="s">
        <v>75</v>
      </c>
      <c r="AQ138" s="114" t="s">
        <v>75</v>
      </c>
      <c r="AR138" s="114" t="s">
        <v>75</v>
      </c>
      <c r="AS138" s="114" t="s">
        <v>75</v>
      </c>
      <c r="AT138" s="114" t="s">
        <v>75</v>
      </c>
      <c r="AU138" s="114" t="s">
        <v>75</v>
      </c>
      <c r="AV138" s="114" t="s">
        <v>75</v>
      </c>
      <c r="AW138" s="114" t="s">
        <v>75</v>
      </c>
      <c r="AX138" s="114" t="s">
        <v>75</v>
      </c>
      <c r="AY138" s="114" t="s">
        <v>75</v>
      </c>
      <c r="AZ138" s="114" t="s">
        <v>75</v>
      </c>
      <c r="BA138" s="114" t="s">
        <v>75</v>
      </c>
      <c r="BB138" s="114" t="s">
        <v>75</v>
      </c>
      <c r="BC138" s="114" t="s">
        <v>75</v>
      </c>
      <c r="BD138" s="114" t="s">
        <v>75</v>
      </c>
      <c r="BE138" s="114" t="s">
        <v>75</v>
      </c>
      <c r="BF138" s="114" t="s">
        <v>75</v>
      </c>
      <c r="BG138" s="114" t="s">
        <v>75</v>
      </c>
      <c r="BH138" s="114" t="s">
        <v>75</v>
      </c>
      <c r="BI138" s="114" t="s">
        <v>75</v>
      </c>
      <c r="BJ138" s="114" t="s">
        <v>75</v>
      </c>
      <c r="BK138" s="114" t="s">
        <v>75</v>
      </c>
      <c r="BL138" s="114" t="s">
        <v>75</v>
      </c>
      <c r="BM138" s="114" t="s">
        <v>75</v>
      </c>
      <c r="BN138" s="114" t="s">
        <v>75</v>
      </c>
      <c r="BO138" s="114" t="s">
        <v>75</v>
      </c>
      <c r="BP138" s="114" t="s">
        <v>75</v>
      </c>
      <c r="BQ138" s="114" t="s">
        <v>75</v>
      </c>
      <c r="BR138" s="114" t="s">
        <v>75</v>
      </c>
      <c r="BS138" s="114" t="s">
        <v>75</v>
      </c>
      <c r="BT138" s="116" t="s">
        <v>75</v>
      </c>
    </row>
    <row r="139" spans="1:72" x14ac:dyDescent="0.2">
      <c r="A139" s="77"/>
      <c r="B139" s="118" t="s">
        <v>43</v>
      </c>
      <c r="C139" s="75" t="s">
        <v>18</v>
      </c>
      <c r="D139" s="114" t="s">
        <v>75</v>
      </c>
      <c r="E139" s="114" t="s">
        <v>75</v>
      </c>
      <c r="F139" s="114" t="s">
        <v>75</v>
      </c>
      <c r="G139" s="114" t="s">
        <v>75</v>
      </c>
      <c r="H139" s="114" t="s">
        <v>75</v>
      </c>
      <c r="I139" s="114" t="s">
        <v>75</v>
      </c>
      <c r="J139" s="114" t="s">
        <v>75</v>
      </c>
      <c r="K139" s="114" t="s">
        <v>75</v>
      </c>
      <c r="L139" s="114" t="s">
        <v>75</v>
      </c>
      <c r="M139" s="114" t="s">
        <v>75</v>
      </c>
      <c r="N139" s="114" t="s">
        <v>75</v>
      </c>
      <c r="O139" s="114" t="s">
        <v>75</v>
      </c>
      <c r="P139" s="114" t="s">
        <v>75</v>
      </c>
      <c r="Q139" s="114" t="s">
        <v>75</v>
      </c>
      <c r="R139" s="114" t="s">
        <v>75</v>
      </c>
      <c r="S139" s="114">
        <v>4.8600000000000004E-2</v>
      </c>
      <c r="T139" s="114">
        <v>6.7000000000000004E-2</v>
      </c>
      <c r="U139" s="114" t="s">
        <v>75</v>
      </c>
      <c r="V139" s="114" t="s">
        <v>75</v>
      </c>
      <c r="W139" s="114" t="s">
        <v>75</v>
      </c>
      <c r="X139" s="114" t="s">
        <v>75</v>
      </c>
      <c r="Y139" s="114">
        <v>7.3300000000000004E-2</v>
      </c>
      <c r="Z139" s="114" t="s">
        <v>75</v>
      </c>
      <c r="AA139" s="114" t="s">
        <v>75</v>
      </c>
      <c r="AB139" s="114" t="s">
        <v>75</v>
      </c>
      <c r="AC139" s="114" t="s">
        <v>75</v>
      </c>
      <c r="AD139" s="114" t="s">
        <v>75</v>
      </c>
      <c r="AE139" s="114" t="s">
        <v>75</v>
      </c>
      <c r="AF139" s="114" t="s">
        <v>75</v>
      </c>
      <c r="AG139" s="114" t="s">
        <v>75</v>
      </c>
      <c r="AH139" s="114" t="s">
        <v>75</v>
      </c>
      <c r="AI139" s="114" t="s">
        <v>75</v>
      </c>
      <c r="AJ139" s="114" t="s">
        <v>75</v>
      </c>
      <c r="AK139" s="114" t="s">
        <v>75</v>
      </c>
      <c r="AL139" s="114" t="s">
        <v>75</v>
      </c>
      <c r="AM139" s="114" t="s">
        <v>75</v>
      </c>
      <c r="AN139" s="114" t="s">
        <v>75</v>
      </c>
      <c r="AO139" s="114" t="s">
        <v>75</v>
      </c>
      <c r="AP139" s="114" t="s">
        <v>75</v>
      </c>
      <c r="AQ139" s="114" t="s">
        <v>75</v>
      </c>
      <c r="AR139" s="114" t="s">
        <v>75</v>
      </c>
      <c r="AS139" s="114" t="s">
        <v>75</v>
      </c>
      <c r="AT139" s="114" t="s">
        <v>75</v>
      </c>
      <c r="AU139" s="114" t="s">
        <v>75</v>
      </c>
      <c r="AV139" s="114" t="s">
        <v>75</v>
      </c>
      <c r="AW139" s="114" t="s">
        <v>75</v>
      </c>
      <c r="AX139" s="114" t="s">
        <v>75</v>
      </c>
      <c r="AY139" s="114" t="s">
        <v>75</v>
      </c>
      <c r="AZ139" s="114" t="s">
        <v>75</v>
      </c>
      <c r="BA139" s="114" t="s">
        <v>75</v>
      </c>
      <c r="BB139" s="114" t="s">
        <v>75</v>
      </c>
      <c r="BC139" s="114" t="s">
        <v>75</v>
      </c>
      <c r="BD139" s="114" t="s">
        <v>75</v>
      </c>
      <c r="BE139" s="114" t="s">
        <v>75</v>
      </c>
      <c r="BF139" s="114" t="s">
        <v>75</v>
      </c>
      <c r="BG139" s="114" t="s">
        <v>75</v>
      </c>
      <c r="BH139" s="114" t="s">
        <v>75</v>
      </c>
      <c r="BI139" s="114" t="s">
        <v>75</v>
      </c>
      <c r="BJ139" s="114" t="s">
        <v>75</v>
      </c>
      <c r="BK139" s="114" t="s">
        <v>75</v>
      </c>
      <c r="BL139" s="114" t="s">
        <v>75</v>
      </c>
      <c r="BM139" s="114" t="s">
        <v>75</v>
      </c>
      <c r="BN139" s="114" t="s">
        <v>75</v>
      </c>
      <c r="BO139" s="114" t="s">
        <v>75</v>
      </c>
      <c r="BP139" s="114" t="s">
        <v>75</v>
      </c>
      <c r="BQ139" s="114" t="s">
        <v>75</v>
      </c>
      <c r="BR139" s="114" t="s">
        <v>75</v>
      </c>
      <c r="BS139" s="114" t="s">
        <v>75</v>
      </c>
      <c r="BT139" s="116" t="s">
        <v>75</v>
      </c>
    </row>
    <row r="140" spans="1:72" x14ac:dyDescent="0.2">
      <c r="A140" s="77"/>
      <c r="B140" s="118" t="s">
        <v>44</v>
      </c>
      <c r="C140" s="75" t="s">
        <v>18</v>
      </c>
      <c r="D140" s="114" t="s">
        <v>75</v>
      </c>
      <c r="E140" s="114" t="s">
        <v>75</v>
      </c>
      <c r="F140" s="114" t="s">
        <v>75</v>
      </c>
      <c r="G140" s="114" t="s">
        <v>75</v>
      </c>
      <c r="H140" s="114" t="s">
        <v>75</v>
      </c>
      <c r="I140" s="114" t="s">
        <v>75</v>
      </c>
      <c r="J140" s="114" t="s">
        <v>75</v>
      </c>
      <c r="K140" s="114" t="s">
        <v>75</v>
      </c>
      <c r="L140" s="114" t="s">
        <v>75</v>
      </c>
      <c r="M140" s="114" t="s">
        <v>75</v>
      </c>
      <c r="N140" s="114" t="s">
        <v>75</v>
      </c>
      <c r="O140" s="114" t="s">
        <v>75</v>
      </c>
      <c r="P140" s="114" t="s">
        <v>75</v>
      </c>
      <c r="Q140" s="114" t="s">
        <v>75</v>
      </c>
      <c r="R140" s="114" t="s">
        <v>75</v>
      </c>
      <c r="S140" s="114">
        <v>3.5299999999999998E-2</v>
      </c>
      <c r="T140" s="114">
        <v>6.3200000000000006E-2</v>
      </c>
      <c r="U140" s="114" t="s">
        <v>75</v>
      </c>
      <c r="V140" s="114" t="s">
        <v>75</v>
      </c>
      <c r="W140" s="114" t="s">
        <v>75</v>
      </c>
      <c r="X140" s="114" t="s">
        <v>75</v>
      </c>
      <c r="Y140" s="114">
        <v>7.5800000000000006E-2</v>
      </c>
      <c r="Z140" s="114" t="s">
        <v>75</v>
      </c>
      <c r="AA140" s="114" t="s">
        <v>75</v>
      </c>
      <c r="AB140" s="114" t="s">
        <v>75</v>
      </c>
      <c r="AC140" s="114" t="s">
        <v>75</v>
      </c>
      <c r="AD140" s="114" t="s">
        <v>75</v>
      </c>
      <c r="AE140" s="114" t="s">
        <v>75</v>
      </c>
      <c r="AF140" s="114" t="s">
        <v>75</v>
      </c>
      <c r="AG140" s="114" t="s">
        <v>75</v>
      </c>
      <c r="AH140" s="114" t="s">
        <v>75</v>
      </c>
      <c r="AI140" s="114" t="s">
        <v>75</v>
      </c>
      <c r="AJ140" s="114" t="s">
        <v>75</v>
      </c>
      <c r="AK140" s="114" t="s">
        <v>75</v>
      </c>
      <c r="AL140" s="114" t="s">
        <v>75</v>
      </c>
      <c r="AM140" s="114" t="s">
        <v>75</v>
      </c>
      <c r="AN140" s="114" t="s">
        <v>75</v>
      </c>
      <c r="AO140" s="114" t="s">
        <v>75</v>
      </c>
      <c r="AP140" s="114" t="s">
        <v>75</v>
      </c>
      <c r="AQ140" s="114" t="s">
        <v>75</v>
      </c>
      <c r="AR140" s="114" t="s">
        <v>75</v>
      </c>
      <c r="AS140" s="114" t="s">
        <v>75</v>
      </c>
      <c r="AT140" s="114" t="s">
        <v>75</v>
      </c>
      <c r="AU140" s="114" t="s">
        <v>75</v>
      </c>
      <c r="AV140" s="114" t="s">
        <v>75</v>
      </c>
      <c r="AW140" s="114" t="s">
        <v>75</v>
      </c>
      <c r="AX140" s="114" t="s">
        <v>75</v>
      </c>
      <c r="AY140" s="114" t="s">
        <v>75</v>
      </c>
      <c r="AZ140" s="114" t="s">
        <v>75</v>
      </c>
      <c r="BA140" s="114" t="s">
        <v>75</v>
      </c>
      <c r="BB140" s="114" t="s">
        <v>75</v>
      </c>
      <c r="BC140" s="114" t="s">
        <v>75</v>
      </c>
      <c r="BD140" s="114" t="s">
        <v>75</v>
      </c>
      <c r="BE140" s="114" t="s">
        <v>75</v>
      </c>
      <c r="BF140" s="114" t="s">
        <v>75</v>
      </c>
      <c r="BG140" s="114" t="s">
        <v>75</v>
      </c>
      <c r="BH140" s="114" t="s">
        <v>75</v>
      </c>
      <c r="BI140" s="114" t="s">
        <v>75</v>
      </c>
      <c r="BJ140" s="114" t="s">
        <v>75</v>
      </c>
      <c r="BK140" s="114" t="s">
        <v>75</v>
      </c>
      <c r="BL140" s="114" t="s">
        <v>75</v>
      </c>
      <c r="BM140" s="114" t="s">
        <v>75</v>
      </c>
      <c r="BN140" s="114" t="s">
        <v>75</v>
      </c>
      <c r="BO140" s="114" t="s">
        <v>75</v>
      </c>
      <c r="BP140" s="114" t="s">
        <v>75</v>
      </c>
      <c r="BQ140" s="114" t="s">
        <v>75</v>
      </c>
      <c r="BR140" s="114" t="s">
        <v>75</v>
      </c>
      <c r="BS140" s="114" t="s">
        <v>75</v>
      </c>
      <c r="BT140" s="116" t="s">
        <v>75</v>
      </c>
    </row>
    <row r="141" spans="1:72" x14ac:dyDescent="0.2">
      <c r="A141" s="77"/>
      <c r="B141" s="118" t="s">
        <v>98</v>
      </c>
      <c r="C141" s="75" t="s">
        <v>18</v>
      </c>
      <c r="D141" s="114" t="s">
        <v>75</v>
      </c>
      <c r="E141" s="114" t="s">
        <v>75</v>
      </c>
      <c r="F141" s="114" t="s">
        <v>75</v>
      </c>
      <c r="G141" s="114" t="s">
        <v>75</v>
      </c>
      <c r="H141" s="114" t="s">
        <v>75</v>
      </c>
      <c r="I141" s="114" t="s">
        <v>75</v>
      </c>
      <c r="J141" s="114" t="s">
        <v>75</v>
      </c>
      <c r="K141" s="114" t="s">
        <v>75</v>
      </c>
      <c r="L141" s="114" t="s">
        <v>75</v>
      </c>
      <c r="M141" s="114" t="s">
        <v>75</v>
      </c>
      <c r="N141" s="114" t="s">
        <v>75</v>
      </c>
      <c r="O141" s="114" t="s">
        <v>75</v>
      </c>
      <c r="P141" s="114" t="s">
        <v>75</v>
      </c>
      <c r="Q141" s="114" t="s">
        <v>75</v>
      </c>
      <c r="R141" s="114" t="s">
        <v>75</v>
      </c>
      <c r="S141" s="114">
        <v>6.8099999999999994E-2</v>
      </c>
      <c r="T141" s="114">
        <v>4.7400000000000005E-2</v>
      </c>
      <c r="U141" s="114" t="s">
        <v>75</v>
      </c>
      <c r="V141" s="114" t="s">
        <v>75</v>
      </c>
      <c r="W141" s="114" t="s">
        <v>75</v>
      </c>
      <c r="X141" s="114" t="s">
        <v>75</v>
      </c>
      <c r="Y141" s="114">
        <v>8.6699999999999999E-2</v>
      </c>
      <c r="Z141" s="114" t="s">
        <v>75</v>
      </c>
      <c r="AA141" s="114" t="s">
        <v>75</v>
      </c>
      <c r="AB141" s="114" t="s">
        <v>75</v>
      </c>
      <c r="AC141" s="114" t="s">
        <v>75</v>
      </c>
      <c r="AD141" s="114" t="s">
        <v>75</v>
      </c>
      <c r="AE141" s="114" t="s">
        <v>75</v>
      </c>
      <c r="AF141" s="114" t="s">
        <v>75</v>
      </c>
      <c r="AG141" s="114" t="s">
        <v>75</v>
      </c>
      <c r="AH141" s="114" t="s">
        <v>75</v>
      </c>
      <c r="AI141" s="114" t="s">
        <v>75</v>
      </c>
      <c r="AJ141" s="114" t="s">
        <v>75</v>
      </c>
      <c r="AK141" s="114" t="s">
        <v>75</v>
      </c>
      <c r="AL141" s="114" t="s">
        <v>75</v>
      </c>
      <c r="AM141" s="114" t="s">
        <v>75</v>
      </c>
      <c r="AN141" s="114" t="s">
        <v>75</v>
      </c>
      <c r="AO141" s="114" t="s">
        <v>75</v>
      </c>
      <c r="AP141" s="114" t="s">
        <v>75</v>
      </c>
      <c r="AQ141" s="114" t="s">
        <v>75</v>
      </c>
      <c r="AR141" s="114" t="s">
        <v>75</v>
      </c>
      <c r="AS141" s="114" t="s">
        <v>75</v>
      </c>
      <c r="AT141" s="114" t="s">
        <v>75</v>
      </c>
      <c r="AU141" s="114" t="s">
        <v>75</v>
      </c>
      <c r="AV141" s="114" t="s">
        <v>75</v>
      </c>
      <c r="AW141" s="114" t="s">
        <v>75</v>
      </c>
      <c r="AX141" s="114" t="s">
        <v>75</v>
      </c>
      <c r="AY141" s="114" t="s">
        <v>75</v>
      </c>
      <c r="AZ141" s="114" t="s">
        <v>75</v>
      </c>
      <c r="BA141" s="114" t="s">
        <v>75</v>
      </c>
      <c r="BB141" s="114" t="s">
        <v>75</v>
      </c>
      <c r="BC141" s="114" t="s">
        <v>75</v>
      </c>
      <c r="BD141" s="114" t="s">
        <v>75</v>
      </c>
      <c r="BE141" s="114" t="s">
        <v>75</v>
      </c>
      <c r="BF141" s="114" t="s">
        <v>75</v>
      </c>
      <c r="BG141" s="114" t="s">
        <v>75</v>
      </c>
      <c r="BH141" s="114" t="s">
        <v>75</v>
      </c>
      <c r="BI141" s="114" t="s">
        <v>75</v>
      </c>
      <c r="BJ141" s="114" t="s">
        <v>75</v>
      </c>
      <c r="BK141" s="114" t="s">
        <v>75</v>
      </c>
      <c r="BL141" s="114" t="s">
        <v>75</v>
      </c>
      <c r="BM141" s="114" t="s">
        <v>75</v>
      </c>
      <c r="BN141" s="114" t="s">
        <v>75</v>
      </c>
      <c r="BO141" s="114" t="s">
        <v>75</v>
      </c>
      <c r="BP141" s="114" t="s">
        <v>75</v>
      </c>
      <c r="BQ141" s="114" t="s">
        <v>75</v>
      </c>
      <c r="BR141" s="114" t="s">
        <v>75</v>
      </c>
      <c r="BS141" s="114" t="s">
        <v>75</v>
      </c>
      <c r="BT141" s="116" t="s">
        <v>75</v>
      </c>
    </row>
    <row r="142" spans="1:72" s="123" customFormat="1" x14ac:dyDescent="0.2">
      <c r="A142" s="119"/>
      <c r="B142" s="120" t="s">
        <v>23</v>
      </c>
      <c r="C142" s="121"/>
      <c r="D142" s="122" t="s">
        <v>75</v>
      </c>
      <c r="E142" s="122" t="s">
        <v>75</v>
      </c>
      <c r="F142" s="122" t="s">
        <v>75</v>
      </c>
      <c r="G142" s="122" t="s">
        <v>75</v>
      </c>
      <c r="H142" s="122" t="s">
        <v>75</v>
      </c>
      <c r="I142" s="122" t="s">
        <v>75</v>
      </c>
      <c r="J142" s="122" t="s">
        <v>75</v>
      </c>
      <c r="K142" s="122" t="s">
        <v>75</v>
      </c>
      <c r="L142" s="122" t="s">
        <v>75</v>
      </c>
      <c r="M142" s="122" t="s">
        <v>75</v>
      </c>
      <c r="N142" s="122" t="s">
        <v>75</v>
      </c>
      <c r="O142" s="122" t="s">
        <v>75</v>
      </c>
      <c r="P142" s="122" t="s">
        <v>75</v>
      </c>
      <c r="Q142" s="122" t="s">
        <v>75</v>
      </c>
      <c r="R142" s="122" t="s">
        <v>75</v>
      </c>
      <c r="S142" s="122">
        <v>39195</v>
      </c>
      <c r="T142" s="122">
        <v>36592</v>
      </c>
      <c r="U142" s="122" t="s">
        <v>75</v>
      </c>
      <c r="V142" s="122" t="s">
        <v>75</v>
      </c>
      <c r="W142" s="122" t="s">
        <v>75</v>
      </c>
      <c r="X142" s="122" t="s">
        <v>75</v>
      </c>
      <c r="Y142" s="122">
        <v>38350</v>
      </c>
      <c r="Z142" s="122" t="s">
        <v>75</v>
      </c>
      <c r="AA142" s="122" t="s">
        <v>75</v>
      </c>
      <c r="AB142" s="122" t="s">
        <v>75</v>
      </c>
      <c r="AC142" s="122" t="s">
        <v>75</v>
      </c>
      <c r="AD142" s="122" t="s">
        <v>75</v>
      </c>
      <c r="AE142" s="122" t="s">
        <v>75</v>
      </c>
      <c r="AF142" s="122" t="s">
        <v>75</v>
      </c>
      <c r="AG142" s="122" t="s">
        <v>75</v>
      </c>
      <c r="AH142" s="122" t="s">
        <v>75</v>
      </c>
      <c r="AI142" s="122" t="s">
        <v>75</v>
      </c>
      <c r="AJ142" s="122" t="s">
        <v>75</v>
      </c>
      <c r="AK142" s="122" t="s">
        <v>75</v>
      </c>
      <c r="AL142" s="122" t="s">
        <v>75</v>
      </c>
      <c r="AM142" s="122" t="s">
        <v>75</v>
      </c>
      <c r="AN142" s="122" t="s">
        <v>75</v>
      </c>
      <c r="AO142" s="122" t="s">
        <v>75</v>
      </c>
      <c r="AP142" s="122" t="s">
        <v>75</v>
      </c>
      <c r="AQ142" s="122" t="s">
        <v>75</v>
      </c>
      <c r="AR142" s="122" t="s">
        <v>75</v>
      </c>
      <c r="AS142" s="122" t="s">
        <v>75</v>
      </c>
      <c r="AT142" s="122" t="s">
        <v>75</v>
      </c>
      <c r="AU142" s="122" t="s">
        <v>75</v>
      </c>
      <c r="AV142" s="122" t="s">
        <v>75</v>
      </c>
      <c r="AW142" s="122" t="s">
        <v>75</v>
      </c>
      <c r="AX142" s="122" t="s">
        <v>75</v>
      </c>
      <c r="AY142" s="122" t="s">
        <v>75</v>
      </c>
      <c r="AZ142" s="122" t="s">
        <v>75</v>
      </c>
      <c r="BA142" s="122" t="s">
        <v>75</v>
      </c>
      <c r="BB142" s="122" t="s">
        <v>75</v>
      </c>
      <c r="BC142" s="122" t="s">
        <v>75</v>
      </c>
      <c r="BD142" s="122" t="s">
        <v>75</v>
      </c>
      <c r="BE142" s="122" t="s">
        <v>75</v>
      </c>
      <c r="BF142" s="122" t="s">
        <v>75</v>
      </c>
      <c r="BG142" s="122" t="s">
        <v>75</v>
      </c>
      <c r="BH142" s="122" t="s">
        <v>75</v>
      </c>
      <c r="BI142" s="122" t="s">
        <v>75</v>
      </c>
      <c r="BJ142" s="122" t="s">
        <v>75</v>
      </c>
      <c r="BK142" s="122" t="s">
        <v>75</v>
      </c>
      <c r="BL142" s="122" t="s">
        <v>75</v>
      </c>
      <c r="BM142" s="122" t="s">
        <v>75</v>
      </c>
      <c r="BN142" s="122" t="s">
        <v>75</v>
      </c>
      <c r="BO142" s="122" t="s">
        <v>75</v>
      </c>
      <c r="BP142" s="122" t="s">
        <v>75</v>
      </c>
      <c r="BQ142" s="122" t="s">
        <v>75</v>
      </c>
      <c r="BR142" s="122" t="s">
        <v>75</v>
      </c>
      <c r="BS142" s="122" t="s">
        <v>75</v>
      </c>
      <c r="BT142" s="116" t="s">
        <v>75</v>
      </c>
    </row>
    <row r="143" spans="1:72" ht="45" x14ac:dyDescent="0.2">
      <c r="A143" s="77" t="s">
        <v>142</v>
      </c>
      <c r="B143" s="117" t="s">
        <v>299</v>
      </c>
      <c r="C143" s="75"/>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75"/>
    </row>
    <row r="144" spans="1:72" x14ac:dyDescent="0.2">
      <c r="A144" s="77"/>
      <c r="B144" s="118" t="s">
        <v>42</v>
      </c>
      <c r="C144" s="75" t="s">
        <v>18</v>
      </c>
      <c r="D144" s="114" t="s">
        <v>75</v>
      </c>
      <c r="E144" s="114" t="s">
        <v>75</v>
      </c>
      <c r="F144" s="114" t="s">
        <v>75</v>
      </c>
      <c r="G144" s="114" t="s">
        <v>75</v>
      </c>
      <c r="H144" s="114" t="s">
        <v>75</v>
      </c>
      <c r="I144" s="114" t="s">
        <v>75</v>
      </c>
      <c r="J144" s="114" t="s">
        <v>75</v>
      </c>
      <c r="K144" s="114" t="s">
        <v>75</v>
      </c>
      <c r="L144" s="114" t="s">
        <v>75</v>
      </c>
      <c r="M144" s="114" t="s">
        <v>75</v>
      </c>
      <c r="N144" s="114" t="s">
        <v>75</v>
      </c>
      <c r="O144" s="114" t="s">
        <v>75</v>
      </c>
      <c r="P144" s="114" t="s">
        <v>75</v>
      </c>
      <c r="Q144" s="114" t="s">
        <v>75</v>
      </c>
      <c r="R144" s="114" t="s">
        <v>75</v>
      </c>
      <c r="S144" s="114" t="s">
        <v>75</v>
      </c>
      <c r="T144" s="114">
        <v>6.2100000000000002E-2</v>
      </c>
      <c r="U144" s="114" t="s">
        <v>75</v>
      </c>
      <c r="V144" s="114" t="s">
        <v>75</v>
      </c>
      <c r="W144" s="114" t="s">
        <v>75</v>
      </c>
      <c r="X144" s="114" t="s">
        <v>75</v>
      </c>
      <c r="Y144" s="114" t="s">
        <v>75</v>
      </c>
      <c r="Z144" s="114" t="s">
        <v>75</v>
      </c>
      <c r="AA144" s="114" t="s">
        <v>75</v>
      </c>
      <c r="AB144" s="114" t="s">
        <v>75</v>
      </c>
      <c r="AC144" s="114" t="s">
        <v>75</v>
      </c>
      <c r="AD144" s="114" t="s">
        <v>75</v>
      </c>
      <c r="AE144" s="114" t="s">
        <v>75</v>
      </c>
      <c r="AF144" s="114" t="s">
        <v>75</v>
      </c>
      <c r="AG144" s="114" t="s">
        <v>75</v>
      </c>
      <c r="AH144" s="114" t="s">
        <v>75</v>
      </c>
      <c r="AI144" s="114" t="s">
        <v>75</v>
      </c>
      <c r="AJ144" s="114" t="s">
        <v>75</v>
      </c>
      <c r="AK144" s="114" t="s">
        <v>75</v>
      </c>
      <c r="AL144" s="114" t="s">
        <v>75</v>
      </c>
      <c r="AM144" s="114" t="s">
        <v>75</v>
      </c>
      <c r="AN144" s="114" t="s">
        <v>75</v>
      </c>
      <c r="AO144" s="114" t="s">
        <v>75</v>
      </c>
      <c r="AP144" s="114" t="s">
        <v>75</v>
      </c>
      <c r="AQ144" s="114" t="s">
        <v>75</v>
      </c>
      <c r="AR144" s="114" t="s">
        <v>75</v>
      </c>
      <c r="AS144" s="114" t="s">
        <v>75</v>
      </c>
      <c r="AT144" s="114" t="s">
        <v>75</v>
      </c>
      <c r="AU144" s="114" t="s">
        <v>75</v>
      </c>
      <c r="AV144" s="114" t="s">
        <v>75</v>
      </c>
      <c r="AW144" s="114" t="s">
        <v>75</v>
      </c>
      <c r="AX144" s="114" t="s">
        <v>75</v>
      </c>
      <c r="AY144" s="114" t="s">
        <v>75</v>
      </c>
      <c r="AZ144" s="114" t="s">
        <v>75</v>
      </c>
      <c r="BA144" s="114" t="s">
        <v>75</v>
      </c>
      <c r="BB144" s="114" t="s">
        <v>75</v>
      </c>
      <c r="BC144" s="114" t="s">
        <v>75</v>
      </c>
      <c r="BD144" s="114" t="s">
        <v>75</v>
      </c>
      <c r="BE144" s="114" t="s">
        <v>75</v>
      </c>
      <c r="BF144" s="114" t="s">
        <v>75</v>
      </c>
      <c r="BG144" s="114" t="s">
        <v>75</v>
      </c>
      <c r="BH144" s="114" t="s">
        <v>75</v>
      </c>
      <c r="BI144" s="114" t="s">
        <v>75</v>
      </c>
      <c r="BJ144" s="114" t="s">
        <v>75</v>
      </c>
      <c r="BK144" s="114" t="s">
        <v>75</v>
      </c>
      <c r="BL144" s="114" t="s">
        <v>75</v>
      </c>
      <c r="BM144" s="114" t="s">
        <v>75</v>
      </c>
      <c r="BN144" s="114" t="s">
        <v>75</v>
      </c>
      <c r="BO144" s="114" t="s">
        <v>75</v>
      </c>
      <c r="BP144" s="114" t="s">
        <v>75</v>
      </c>
      <c r="BQ144" s="114" t="s">
        <v>75</v>
      </c>
      <c r="BR144" s="114" t="s">
        <v>75</v>
      </c>
      <c r="BS144" s="114" t="s">
        <v>75</v>
      </c>
      <c r="BT144" s="116" t="s">
        <v>75</v>
      </c>
    </row>
    <row r="145" spans="1:72" x14ac:dyDescent="0.2">
      <c r="A145" s="77"/>
      <c r="B145" s="118" t="s">
        <v>43</v>
      </c>
      <c r="C145" s="75" t="s">
        <v>18</v>
      </c>
      <c r="D145" s="114" t="s">
        <v>75</v>
      </c>
      <c r="E145" s="114" t="s">
        <v>75</v>
      </c>
      <c r="F145" s="114" t="s">
        <v>75</v>
      </c>
      <c r="G145" s="114" t="s">
        <v>75</v>
      </c>
      <c r="H145" s="114" t="s">
        <v>75</v>
      </c>
      <c r="I145" s="114" t="s">
        <v>75</v>
      </c>
      <c r="J145" s="114" t="s">
        <v>75</v>
      </c>
      <c r="K145" s="114" t="s">
        <v>75</v>
      </c>
      <c r="L145" s="114" t="s">
        <v>75</v>
      </c>
      <c r="M145" s="114" t="s">
        <v>75</v>
      </c>
      <c r="N145" s="114" t="s">
        <v>75</v>
      </c>
      <c r="O145" s="114" t="s">
        <v>75</v>
      </c>
      <c r="P145" s="114" t="s">
        <v>75</v>
      </c>
      <c r="Q145" s="114" t="s">
        <v>75</v>
      </c>
      <c r="R145" s="114" t="s">
        <v>75</v>
      </c>
      <c r="S145" s="114" t="s">
        <v>75</v>
      </c>
      <c r="T145" s="114" t="s">
        <v>75</v>
      </c>
      <c r="U145" s="114" t="s">
        <v>75</v>
      </c>
      <c r="V145" s="114" t="s">
        <v>75</v>
      </c>
      <c r="W145" s="114" t="s">
        <v>75</v>
      </c>
      <c r="X145" s="114" t="s">
        <v>75</v>
      </c>
      <c r="Y145" s="114" t="s">
        <v>75</v>
      </c>
      <c r="Z145" s="114" t="s">
        <v>75</v>
      </c>
      <c r="AA145" s="114" t="s">
        <v>75</v>
      </c>
      <c r="AB145" s="114" t="s">
        <v>75</v>
      </c>
      <c r="AC145" s="114" t="s">
        <v>75</v>
      </c>
      <c r="AD145" s="114" t="s">
        <v>75</v>
      </c>
      <c r="AE145" s="114" t="s">
        <v>75</v>
      </c>
      <c r="AF145" s="114" t="s">
        <v>75</v>
      </c>
      <c r="AG145" s="114" t="s">
        <v>75</v>
      </c>
      <c r="AH145" s="114" t="s">
        <v>75</v>
      </c>
      <c r="AI145" s="114" t="s">
        <v>75</v>
      </c>
      <c r="AJ145" s="114" t="s">
        <v>75</v>
      </c>
      <c r="AK145" s="114" t="s">
        <v>75</v>
      </c>
      <c r="AL145" s="114" t="s">
        <v>75</v>
      </c>
      <c r="AM145" s="114" t="s">
        <v>75</v>
      </c>
      <c r="AN145" s="114" t="s">
        <v>75</v>
      </c>
      <c r="AO145" s="114" t="s">
        <v>75</v>
      </c>
      <c r="AP145" s="114" t="s">
        <v>75</v>
      </c>
      <c r="AQ145" s="114" t="s">
        <v>75</v>
      </c>
      <c r="AR145" s="114" t="s">
        <v>75</v>
      </c>
      <c r="AS145" s="114" t="s">
        <v>75</v>
      </c>
      <c r="AT145" s="114" t="s">
        <v>75</v>
      </c>
      <c r="AU145" s="114" t="s">
        <v>75</v>
      </c>
      <c r="AV145" s="114" t="s">
        <v>75</v>
      </c>
      <c r="AW145" s="114" t="s">
        <v>75</v>
      </c>
      <c r="AX145" s="114" t="s">
        <v>75</v>
      </c>
      <c r="AY145" s="114" t="s">
        <v>75</v>
      </c>
      <c r="AZ145" s="114" t="s">
        <v>75</v>
      </c>
      <c r="BA145" s="114" t="s">
        <v>75</v>
      </c>
      <c r="BB145" s="114" t="s">
        <v>75</v>
      </c>
      <c r="BC145" s="114" t="s">
        <v>75</v>
      </c>
      <c r="BD145" s="114" t="s">
        <v>75</v>
      </c>
      <c r="BE145" s="114" t="s">
        <v>75</v>
      </c>
      <c r="BF145" s="114" t="s">
        <v>75</v>
      </c>
      <c r="BG145" s="114" t="s">
        <v>75</v>
      </c>
      <c r="BH145" s="114" t="s">
        <v>75</v>
      </c>
      <c r="BI145" s="114" t="s">
        <v>75</v>
      </c>
      <c r="BJ145" s="114" t="s">
        <v>75</v>
      </c>
      <c r="BK145" s="114" t="s">
        <v>75</v>
      </c>
      <c r="BL145" s="114" t="s">
        <v>75</v>
      </c>
      <c r="BM145" s="114" t="s">
        <v>75</v>
      </c>
      <c r="BN145" s="114" t="s">
        <v>75</v>
      </c>
      <c r="BO145" s="114" t="s">
        <v>75</v>
      </c>
      <c r="BP145" s="114" t="s">
        <v>75</v>
      </c>
      <c r="BQ145" s="114" t="s">
        <v>75</v>
      </c>
      <c r="BR145" s="114" t="s">
        <v>75</v>
      </c>
      <c r="BS145" s="114" t="s">
        <v>75</v>
      </c>
      <c r="BT145" s="116" t="s">
        <v>75</v>
      </c>
    </row>
    <row r="146" spans="1:72" x14ac:dyDescent="0.2">
      <c r="A146" s="77"/>
      <c r="B146" s="118" t="s">
        <v>44</v>
      </c>
      <c r="C146" s="75" t="s">
        <v>18</v>
      </c>
      <c r="D146" s="114" t="s">
        <v>75</v>
      </c>
      <c r="E146" s="114" t="s">
        <v>75</v>
      </c>
      <c r="F146" s="114" t="s">
        <v>75</v>
      </c>
      <c r="G146" s="114" t="s">
        <v>75</v>
      </c>
      <c r="H146" s="114" t="s">
        <v>75</v>
      </c>
      <c r="I146" s="114" t="s">
        <v>75</v>
      </c>
      <c r="J146" s="114" t="s">
        <v>75</v>
      </c>
      <c r="K146" s="114" t="s">
        <v>75</v>
      </c>
      <c r="L146" s="114" t="s">
        <v>75</v>
      </c>
      <c r="M146" s="114" t="s">
        <v>75</v>
      </c>
      <c r="N146" s="114" t="s">
        <v>75</v>
      </c>
      <c r="O146" s="114" t="s">
        <v>75</v>
      </c>
      <c r="P146" s="114" t="s">
        <v>75</v>
      </c>
      <c r="Q146" s="114" t="s">
        <v>75</v>
      </c>
      <c r="R146" s="114" t="s">
        <v>75</v>
      </c>
      <c r="S146" s="114" t="s">
        <v>75</v>
      </c>
      <c r="T146" s="114">
        <v>6.1199999999999997E-2</v>
      </c>
      <c r="U146" s="114" t="s">
        <v>75</v>
      </c>
      <c r="V146" s="114" t="s">
        <v>75</v>
      </c>
      <c r="W146" s="114" t="s">
        <v>75</v>
      </c>
      <c r="X146" s="114" t="s">
        <v>75</v>
      </c>
      <c r="Y146" s="114" t="s">
        <v>75</v>
      </c>
      <c r="Z146" s="114" t="s">
        <v>75</v>
      </c>
      <c r="AA146" s="114" t="s">
        <v>75</v>
      </c>
      <c r="AB146" s="114" t="s">
        <v>75</v>
      </c>
      <c r="AC146" s="114" t="s">
        <v>75</v>
      </c>
      <c r="AD146" s="114" t="s">
        <v>75</v>
      </c>
      <c r="AE146" s="114" t="s">
        <v>75</v>
      </c>
      <c r="AF146" s="114" t="s">
        <v>75</v>
      </c>
      <c r="AG146" s="114" t="s">
        <v>75</v>
      </c>
      <c r="AH146" s="114" t="s">
        <v>75</v>
      </c>
      <c r="AI146" s="114" t="s">
        <v>75</v>
      </c>
      <c r="AJ146" s="114" t="s">
        <v>75</v>
      </c>
      <c r="AK146" s="114" t="s">
        <v>75</v>
      </c>
      <c r="AL146" s="114" t="s">
        <v>75</v>
      </c>
      <c r="AM146" s="114" t="s">
        <v>75</v>
      </c>
      <c r="AN146" s="114" t="s">
        <v>75</v>
      </c>
      <c r="AO146" s="114" t="s">
        <v>75</v>
      </c>
      <c r="AP146" s="114" t="s">
        <v>75</v>
      </c>
      <c r="AQ146" s="114" t="s">
        <v>75</v>
      </c>
      <c r="AR146" s="114" t="s">
        <v>75</v>
      </c>
      <c r="AS146" s="114" t="s">
        <v>75</v>
      </c>
      <c r="AT146" s="114" t="s">
        <v>75</v>
      </c>
      <c r="AU146" s="114" t="s">
        <v>75</v>
      </c>
      <c r="AV146" s="114" t="s">
        <v>75</v>
      </c>
      <c r="AW146" s="114" t="s">
        <v>75</v>
      </c>
      <c r="AX146" s="114" t="s">
        <v>75</v>
      </c>
      <c r="AY146" s="114" t="s">
        <v>75</v>
      </c>
      <c r="AZ146" s="114" t="s">
        <v>75</v>
      </c>
      <c r="BA146" s="114" t="s">
        <v>75</v>
      </c>
      <c r="BB146" s="114" t="s">
        <v>75</v>
      </c>
      <c r="BC146" s="114" t="s">
        <v>75</v>
      </c>
      <c r="BD146" s="114" t="s">
        <v>75</v>
      </c>
      <c r="BE146" s="114" t="s">
        <v>75</v>
      </c>
      <c r="BF146" s="114" t="s">
        <v>75</v>
      </c>
      <c r="BG146" s="114" t="s">
        <v>75</v>
      </c>
      <c r="BH146" s="114" t="s">
        <v>75</v>
      </c>
      <c r="BI146" s="114" t="s">
        <v>75</v>
      </c>
      <c r="BJ146" s="114" t="s">
        <v>75</v>
      </c>
      <c r="BK146" s="114" t="s">
        <v>75</v>
      </c>
      <c r="BL146" s="114" t="s">
        <v>75</v>
      </c>
      <c r="BM146" s="114" t="s">
        <v>75</v>
      </c>
      <c r="BN146" s="114" t="s">
        <v>75</v>
      </c>
      <c r="BO146" s="114" t="s">
        <v>75</v>
      </c>
      <c r="BP146" s="114" t="s">
        <v>75</v>
      </c>
      <c r="BQ146" s="114" t="s">
        <v>75</v>
      </c>
      <c r="BR146" s="114" t="s">
        <v>75</v>
      </c>
      <c r="BS146" s="114" t="s">
        <v>75</v>
      </c>
      <c r="BT146" s="116" t="s">
        <v>75</v>
      </c>
    </row>
    <row r="147" spans="1:72" x14ac:dyDescent="0.2">
      <c r="A147" s="77"/>
      <c r="B147" s="118" t="s">
        <v>98</v>
      </c>
      <c r="C147" s="75" t="s">
        <v>18</v>
      </c>
      <c r="D147" s="114" t="s">
        <v>75</v>
      </c>
      <c r="E147" s="114" t="s">
        <v>75</v>
      </c>
      <c r="F147" s="114" t="s">
        <v>75</v>
      </c>
      <c r="G147" s="114" t="s">
        <v>75</v>
      </c>
      <c r="H147" s="114" t="s">
        <v>75</v>
      </c>
      <c r="I147" s="114" t="s">
        <v>75</v>
      </c>
      <c r="J147" s="114" t="s">
        <v>75</v>
      </c>
      <c r="K147" s="114" t="s">
        <v>75</v>
      </c>
      <c r="L147" s="114" t="s">
        <v>75</v>
      </c>
      <c r="M147" s="114" t="s">
        <v>75</v>
      </c>
      <c r="N147" s="114" t="s">
        <v>75</v>
      </c>
      <c r="O147" s="114" t="s">
        <v>75</v>
      </c>
      <c r="P147" s="114" t="s">
        <v>75</v>
      </c>
      <c r="Q147" s="114" t="s">
        <v>75</v>
      </c>
      <c r="R147" s="114" t="s">
        <v>75</v>
      </c>
      <c r="S147" s="114" t="s">
        <v>75</v>
      </c>
      <c r="T147" s="114">
        <v>4.48E-2</v>
      </c>
      <c r="U147" s="114" t="s">
        <v>75</v>
      </c>
      <c r="V147" s="114" t="s">
        <v>75</v>
      </c>
      <c r="W147" s="114" t="s">
        <v>75</v>
      </c>
      <c r="X147" s="114" t="s">
        <v>75</v>
      </c>
      <c r="Y147" s="114" t="s">
        <v>75</v>
      </c>
      <c r="Z147" s="114" t="s">
        <v>75</v>
      </c>
      <c r="AA147" s="114" t="s">
        <v>75</v>
      </c>
      <c r="AB147" s="114" t="s">
        <v>75</v>
      </c>
      <c r="AC147" s="114" t="s">
        <v>75</v>
      </c>
      <c r="AD147" s="114" t="s">
        <v>75</v>
      </c>
      <c r="AE147" s="114" t="s">
        <v>75</v>
      </c>
      <c r="AF147" s="114" t="s">
        <v>75</v>
      </c>
      <c r="AG147" s="114" t="s">
        <v>75</v>
      </c>
      <c r="AH147" s="114" t="s">
        <v>75</v>
      </c>
      <c r="AI147" s="114" t="s">
        <v>75</v>
      </c>
      <c r="AJ147" s="114" t="s">
        <v>75</v>
      </c>
      <c r="AK147" s="114" t="s">
        <v>75</v>
      </c>
      <c r="AL147" s="114" t="s">
        <v>75</v>
      </c>
      <c r="AM147" s="114" t="s">
        <v>75</v>
      </c>
      <c r="AN147" s="114" t="s">
        <v>75</v>
      </c>
      <c r="AO147" s="114" t="s">
        <v>75</v>
      </c>
      <c r="AP147" s="114" t="s">
        <v>75</v>
      </c>
      <c r="AQ147" s="114" t="s">
        <v>75</v>
      </c>
      <c r="AR147" s="114" t="s">
        <v>75</v>
      </c>
      <c r="AS147" s="114" t="s">
        <v>75</v>
      </c>
      <c r="AT147" s="114" t="s">
        <v>75</v>
      </c>
      <c r="AU147" s="114" t="s">
        <v>75</v>
      </c>
      <c r="AV147" s="114" t="s">
        <v>75</v>
      </c>
      <c r="AW147" s="114" t="s">
        <v>75</v>
      </c>
      <c r="AX147" s="114" t="s">
        <v>75</v>
      </c>
      <c r="AY147" s="114" t="s">
        <v>75</v>
      </c>
      <c r="AZ147" s="114" t="s">
        <v>75</v>
      </c>
      <c r="BA147" s="114" t="s">
        <v>75</v>
      </c>
      <c r="BB147" s="114" t="s">
        <v>75</v>
      </c>
      <c r="BC147" s="114" t="s">
        <v>75</v>
      </c>
      <c r="BD147" s="114" t="s">
        <v>75</v>
      </c>
      <c r="BE147" s="114" t="s">
        <v>75</v>
      </c>
      <c r="BF147" s="114" t="s">
        <v>75</v>
      </c>
      <c r="BG147" s="114" t="s">
        <v>75</v>
      </c>
      <c r="BH147" s="114" t="s">
        <v>75</v>
      </c>
      <c r="BI147" s="114" t="s">
        <v>75</v>
      </c>
      <c r="BJ147" s="114" t="s">
        <v>75</v>
      </c>
      <c r="BK147" s="114" t="s">
        <v>75</v>
      </c>
      <c r="BL147" s="114" t="s">
        <v>75</v>
      </c>
      <c r="BM147" s="114" t="s">
        <v>75</v>
      </c>
      <c r="BN147" s="114" t="s">
        <v>75</v>
      </c>
      <c r="BO147" s="114" t="s">
        <v>75</v>
      </c>
      <c r="BP147" s="114" t="s">
        <v>75</v>
      </c>
      <c r="BQ147" s="114" t="s">
        <v>75</v>
      </c>
      <c r="BR147" s="114" t="s">
        <v>75</v>
      </c>
      <c r="BS147" s="114" t="s">
        <v>75</v>
      </c>
      <c r="BT147" s="116" t="s">
        <v>75</v>
      </c>
    </row>
    <row r="148" spans="1:72" s="123" customFormat="1" x14ac:dyDescent="0.2">
      <c r="A148" s="119"/>
      <c r="B148" s="120" t="s">
        <v>23</v>
      </c>
      <c r="C148" s="121"/>
      <c r="D148" s="124" t="s">
        <v>75</v>
      </c>
      <c r="E148" s="124" t="s">
        <v>75</v>
      </c>
      <c r="F148" s="124" t="s">
        <v>75</v>
      </c>
      <c r="G148" s="124" t="s">
        <v>75</v>
      </c>
      <c r="H148" s="124" t="s">
        <v>75</v>
      </c>
      <c r="I148" s="124" t="s">
        <v>75</v>
      </c>
      <c r="J148" s="124" t="s">
        <v>75</v>
      </c>
      <c r="K148" s="124" t="s">
        <v>75</v>
      </c>
      <c r="L148" s="124" t="s">
        <v>75</v>
      </c>
      <c r="M148" s="124" t="s">
        <v>75</v>
      </c>
      <c r="N148" s="124" t="s">
        <v>75</v>
      </c>
      <c r="O148" s="124" t="s">
        <v>75</v>
      </c>
      <c r="P148" s="124" t="s">
        <v>75</v>
      </c>
      <c r="Q148" s="124" t="s">
        <v>75</v>
      </c>
      <c r="R148" s="124" t="s">
        <v>75</v>
      </c>
      <c r="S148" s="124" t="s">
        <v>75</v>
      </c>
      <c r="T148" s="122">
        <v>42646</v>
      </c>
      <c r="U148" s="124" t="s">
        <v>75</v>
      </c>
      <c r="V148" s="124" t="s">
        <v>75</v>
      </c>
      <c r="W148" s="124" t="s">
        <v>75</v>
      </c>
      <c r="X148" s="124" t="s">
        <v>75</v>
      </c>
      <c r="Y148" s="124" t="s">
        <v>75</v>
      </c>
      <c r="Z148" s="124" t="s">
        <v>75</v>
      </c>
      <c r="AA148" s="124" t="s">
        <v>75</v>
      </c>
      <c r="AB148" s="124" t="s">
        <v>75</v>
      </c>
      <c r="AC148" s="124" t="s">
        <v>75</v>
      </c>
      <c r="AD148" s="124" t="s">
        <v>75</v>
      </c>
      <c r="AE148" s="124" t="s">
        <v>75</v>
      </c>
      <c r="AF148" s="124" t="s">
        <v>75</v>
      </c>
      <c r="AG148" s="124" t="s">
        <v>75</v>
      </c>
      <c r="AH148" s="124" t="s">
        <v>75</v>
      </c>
      <c r="AI148" s="124" t="s">
        <v>75</v>
      </c>
      <c r="AJ148" s="124" t="s">
        <v>75</v>
      </c>
      <c r="AK148" s="124" t="s">
        <v>75</v>
      </c>
      <c r="AL148" s="124" t="s">
        <v>75</v>
      </c>
      <c r="AM148" s="124" t="s">
        <v>75</v>
      </c>
      <c r="AN148" s="124" t="s">
        <v>75</v>
      </c>
      <c r="AO148" s="124" t="s">
        <v>75</v>
      </c>
      <c r="AP148" s="124" t="s">
        <v>75</v>
      </c>
      <c r="AQ148" s="124" t="s">
        <v>75</v>
      </c>
      <c r="AR148" s="124" t="s">
        <v>75</v>
      </c>
      <c r="AS148" s="124" t="s">
        <v>75</v>
      </c>
      <c r="AT148" s="124" t="s">
        <v>75</v>
      </c>
      <c r="AU148" s="124" t="s">
        <v>75</v>
      </c>
      <c r="AV148" s="124" t="s">
        <v>75</v>
      </c>
      <c r="AW148" s="124" t="s">
        <v>75</v>
      </c>
      <c r="AX148" s="124" t="s">
        <v>75</v>
      </c>
      <c r="AY148" s="124" t="s">
        <v>75</v>
      </c>
      <c r="AZ148" s="124" t="s">
        <v>75</v>
      </c>
      <c r="BA148" s="124" t="s">
        <v>75</v>
      </c>
      <c r="BB148" s="124" t="s">
        <v>75</v>
      </c>
      <c r="BC148" s="124" t="s">
        <v>75</v>
      </c>
      <c r="BD148" s="124" t="s">
        <v>75</v>
      </c>
      <c r="BE148" s="124" t="s">
        <v>75</v>
      </c>
      <c r="BF148" s="124" t="s">
        <v>75</v>
      </c>
      <c r="BG148" s="124" t="s">
        <v>75</v>
      </c>
      <c r="BH148" s="124" t="s">
        <v>75</v>
      </c>
      <c r="BI148" s="124" t="s">
        <v>75</v>
      </c>
      <c r="BJ148" s="124" t="s">
        <v>75</v>
      </c>
      <c r="BK148" s="124" t="s">
        <v>75</v>
      </c>
      <c r="BL148" s="124" t="s">
        <v>75</v>
      </c>
      <c r="BM148" s="124" t="s">
        <v>75</v>
      </c>
      <c r="BN148" s="124" t="s">
        <v>75</v>
      </c>
      <c r="BO148" s="124" t="s">
        <v>75</v>
      </c>
      <c r="BP148" s="124" t="s">
        <v>75</v>
      </c>
      <c r="BQ148" s="124" t="s">
        <v>75</v>
      </c>
      <c r="BR148" s="124" t="s">
        <v>75</v>
      </c>
      <c r="BS148" s="124" t="s">
        <v>75</v>
      </c>
      <c r="BT148" s="116" t="s">
        <v>75</v>
      </c>
    </row>
    <row r="149" spans="1:72" ht="52.5" customHeight="1" x14ac:dyDescent="0.2">
      <c r="A149" s="77" t="s">
        <v>147</v>
      </c>
      <c r="B149" s="117" t="s">
        <v>300</v>
      </c>
      <c r="C149" s="75"/>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75"/>
    </row>
    <row r="150" spans="1:72" x14ac:dyDescent="0.2">
      <c r="A150" s="77"/>
      <c r="B150" s="118" t="s">
        <v>42</v>
      </c>
      <c r="C150" s="75" t="s">
        <v>18</v>
      </c>
      <c r="D150" s="114" t="s">
        <v>75</v>
      </c>
      <c r="E150" s="114" t="s">
        <v>75</v>
      </c>
      <c r="F150" s="114" t="s">
        <v>75</v>
      </c>
      <c r="G150" s="114" t="s">
        <v>75</v>
      </c>
      <c r="H150" s="114" t="s">
        <v>75</v>
      </c>
      <c r="I150" s="114" t="s">
        <v>75</v>
      </c>
      <c r="J150" s="114" t="s">
        <v>75</v>
      </c>
      <c r="K150" s="114" t="s">
        <v>75</v>
      </c>
      <c r="L150" s="114" t="s">
        <v>75</v>
      </c>
      <c r="M150" s="114" t="s">
        <v>75</v>
      </c>
      <c r="N150" s="114" t="s">
        <v>75</v>
      </c>
      <c r="O150" s="114" t="s">
        <v>75</v>
      </c>
      <c r="P150" s="114" t="s">
        <v>75</v>
      </c>
      <c r="Q150" s="114" t="s">
        <v>75</v>
      </c>
      <c r="R150" s="114" t="s">
        <v>75</v>
      </c>
      <c r="S150" s="114" t="s">
        <v>75</v>
      </c>
      <c r="T150" s="114">
        <v>6.1899999999999997E-2</v>
      </c>
      <c r="U150" s="114" t="s">
        <v>75</v>
      </c>
      <c r="V150" s="114" t="s">
        <v>75</v>
      </c>
      <c r="W150" s="114" t="s">
        <v>75</v>
      </c>
      <c r="X150" s="114" t="s">
        <v>75</v>
      </c>
      <c r="Y150" s="114" t="s">
        <v>75</v>
      </c>
      <c r="Z150" s="114" t="s">
        <v>75</v>
      </c>
      <c r="AA150" s="114" t="s">
        <v>75</v>
      </c>
      <c r="AB150" s="114" t="s">
        <v>75</v>
      </c>
      <c r="AC150" s="114" t="s">
        <v>75</v>
      </c>
      <c r="AD150" s="114" t="s">
        <v>75</v>
      </c>
      <c r="AE150" s="114" t="s">
        <v>75</v>
      </c>
      <c r="AF150" s="114" t="s">
        <v>75</v>
      </c>
      <c r="AG150" s="114" t="s">
        <v>75</v>
      </c>
      <c r="AH150" s="114" t="s">
        <v>75</v>
      </c>
      <c r="AI150" s="114" t="s">
        <v>75</v>
      </c>
      <c r="AJ150" s="114" t="s">
        <v>75</v>
      </c>
      <c r="AK150" s="114" t="s">
        <v>75</v>
      </c>
      <c r="AL150" s="114" t="s">
        <v>75</v>
      </c>
      <c r="AM150" s="114" t="s">
        <v>75</v>
      </c>
      <c r="AN150" s="114" t="s">
        <v>75</v>
      </c>
      <c r="AO150" s="114" t="s">
        <v>75</v>
      </c>
      <c r="AP150" s="114" t="s">
        <v>75</v>
      </c>
      <c r="AQ150" s="114" t="s">
        <v>75</v>
      </c>
      <c r="AR150" s="114" t="s">
        <v>75</v>
      </c>
      <c r="AS150" s="114" t="s">
        <v>75</v>
      </c>
      <c r="AT150" s="114" t="s">
        <v>75</v>
      </c>
      <c r="AU150" s="114" t="s">
        <v>75</v>
      </c>
      <c r="AV150" s="114" t="s">
        <v>75</v>
      </c>
      <c r="AW150" s="114" t="s">
        <v>75</v>
      </c>
      <c r="AX150" s="114" t="s">
        <v>75</v>
      </c>
      <c r="AY150" s="114" t="s">
        <v>75</v>
      </c>
      <c r="AZ150" s="114" t="s">
        <v>75</v>
      </c>
      <c r="BA150" s="114" t="s">
        <v>75</v>
      </c>
      <c r="BB150" s="114" t="s">
        <v>75</v>
      </c>
      <c r="BC150" s="114" t="s">
        <v>75</v>
      </c>
      <c r="BD150" s="114" t="s">
        <v>75</v>
      </c>
      <c r="BE150" s="114" t="s">
        <v>75</v>
      </c>
      <c r="BF150" s="114" t="s">
        <v>75</v>
      </c>
      <c r="BG150" s="114" t="s">
        <v>75</v>
      </c>
      <c r="BH150" s="114" t="s">
        <v>75</v>
      </c>
      <c r="BI150" s="114" t="s">
        <v>75</v>
      </c>
      <c r="BJ150" s="114" t="s">
        <v>75</v>
      </c>
      <c r="BK150" s="114" t="s">
        <v>75</v>
      </c>
      <c r="BL150" s="114" t="s">
        <v>75</v>
      </c>
      <c r="BM150" s="114" t="s">
        <v>75</v>
      </c>
      <c r="BN150" s="114" t="s">
        <v>75</v>
      </c>
      <c r="BO150" s="114" t="s">
        <v>75</v>
      </c>
      <c r="BP150" s="114" t="s">
        <v>75</v>
      </c>
      <c r="BQ150" s="114" t="s">
        <v>75</v>
      </c>
      <c r="BR150" s="114" t="s">
        <v>75</v>
      </c>
      <c r="BS150" s="114" t="s">
        <v>75</v>
      </c>
      <c r="BT150" s="116" t="s">
        <v>75</v>
      </c>
    </row>
    <row r="151" spans="1:72" x14ac:dyDescent="0.2">
      <c r="A151" s="77"/>
      <c r="B151" s="118" t="s">
        <v>43</v>
      </c>
      <c r="C151" s="75" t="s">
        <v>18</v>
      </c>
      <c r="D151" s="114" t="s">
        <v>75</v>
      </c>
      <c r="E151" s="114" t="s">
        <v>75</v>
      </c>
      <c r="F151" s="114" t="s">
        <v>75</v>
      </c>
      <c r="G151" s="114" t="s">
        <v>75</v>
      </c>
      <c r="H151" s="114" t="s">
        <v>75</v>
      </c>
      <c r="I151" s="114" t="s">
        <v>75</v>
      </c>
      <c r="J151" s="114" t="s">
        <v>75</v>
      </c>
      <c r="K151" s="114" t="s">
        <v>75</v>
      </c>
      <c r="L151" s="114" t="s">
        <v>75</v>
      </c>
      <c r="M151" s="114" t="s">
        <v>75</v>
      </c>
      <c r="N151" s="114" t="s">
        <v>75</v>
      </c>
      <c r="O151" s="114" t="s">
        <v>75</v>
      </c>
      <c r="P151" s="114" t="s">
        <v>75</v>
      </c>
      <c r="Q151" s="114" t="s">
        <v>75</v>
      </c>
      <c r="R151" s="114" t="s">
        <v>75</v>
      </c>
      <c r="S151" s="114" t="s">
        <v>75</v>
      </c>
      <c r="T151" s="114" t="s">
        <v>75</v>
      </c>
      <c r="U151" s="114" t="s">
        <v>75</v>
      </c>
      <c r="V151" s="114" t="s">
        <v>75</v>
      </c>
      <c r="W151" s="114" t="s">
        <v>75</v>
      </c>
      <c r="X151" s="114" t="s">
        <v>75</v>
      </c>
      <c r="Y151" s="114" t="s">
        <v>75</v>
      </c>
      <c r="Z151" s="114" t="s">
        <v>75</v>
      </c>
      <c r="AA151" s="114" t="s">
        <v>75</v>
      </c>
      <c r="AB151" s="114" t="s">
        <v>75</v>
      </c>
      <c r="AC151" s="114" t="s">
        <v>75</v>
      </c>
      <c r="AD151" s="114" t="s">
        <v>75</v>
      </c>
      <c r="AE151" s="114" t="s">
        <v>75</v>
      </c>
      <c r="AF151" s="114" t="s">
        <v>75</v>
      </c>
      <c r="AG151" s="114" t="s">
        <v>75</v>
      </c>
      <c r="AH151" s="114" t="s">
        <v>75</v>
      </c>
      <c r="AI151" s="114" t="s">
        <v>75</v>
      </c>
      <c r="AJ151" s="114" t="s">
        <v>75</v>
      </c>
      <c r="AK151" s="114" t="s">
        <v>75</v>
      </c>
      <c r="AL151" s="114" t="s">
        <v>75</v>
      </c>
      <c r="AM151" s="114" t="s">
        <v>75</v>
      </c>
      <c r="AN151" s="114" t="s">
        <v>75</v>
      </c>
      <c r="AO151" s="114" t="s">
        <v>75</v>
      </c>
      <c r="AP151" s="114" t="s">
        <v>75</v>
      </c>
      <c r="AQ151" s="114" t="s">
        <v>75</v>
      </c>
      <c r="AR151" s="114" t="s">
        <v>75</v>
      </c>
      <c r="AS151" s="114" t="s">
        <v>75</v>
      </c>
      <c r="AT151" s="114" t="s">
        <v>75</v>
      </c>
      <c r="AU151" s="114" t="s">
        <v>75</v>
      </c>
      <c r="AV151" s="114" t="s">
        <v>75</v>
      </c>
      <c r="AW151" s="114" t="s">
        <v>75</v>
      </c>
      <c r="AX151" s="114" t="s">
        <v>75</v>
      </c>
      <c r="AY151" s="114" t="s">
        <v>75</v>
      </c>
      <c r="AZ151" s="114" t="s">
        <v>75</v>
      </c>
      <c r="BA151" s="114" t="s">
        <v>75</v>
      </c>
      <c r="BB151" s="114" t="s">
        <v>75</v>
      </c>
      <c r="BC151" s="114" t="s">
        <v>75</v>
      </c>
      <c r="BD151" s="114" t="s">
        <v>75</v>
      </c>
      <c r="BE151" s="114" t="s">
        <v>75</v>
      </c>
      <c r="BF151" s="114" t="s">
        <v>75</v>
      </c>
      <c r="BG151" s="114" t="s">
        <v>75</v>
      </c>
      <c r="BH151" s="114" t="s">
        <v>75</v>
      </c>
      <c r="BI151" s="114" t="s">
        <v>75</v>
      </c>
      <c r="BJ151" s="114" t="s">
        <v>75</v>
      </c>
      <c r="BK151" s="114" t="s">
        <v>75</v>
      </c>
      <c r="BL151" s="114" t="s">
        <v>75</v>
      </c>
      <c r="BM151" s="114" t="s">
        <v>75</v>
      </c>
      <c r="BN151" s="114" t="s">
        <v>75</v>
      </c>
      <c r="BO151" s="114" t="s">
        <v>75</v>
      </c>
      <c r="BP151" s="114" t="s">
        <v>75</v>
      </c>
      <c r="BQ151" s="114" t="s">
        <v>75</v>
      </c>
      <c r="BR151" s="114" t="s">
        <v>75</v>
      </c>
      <c r="BS151" s="114" t="s">
        <v>75</v>
      </c>
      <c r="BT151" s="116" t="s">
        <v>75</v>
      </c>
    </row>
    <row r="152" spans="1:72" x14ac:dyDescent="0.2">
      <c r="A152" s="77"/>
      <c r="B152" s="118" t="s">
        <v>44</v>
      </c>
      <c r="C152" s="75" t="s">
        <v>18</v>
      </c>
      <c r="D152" s="114" t="s">
        <v>75</v>
      </c>
      <c r="E152" s="114" t="s">
        <v>75</v>
      </c>
      <c r="F152" s="114" t="s">
        <v>75</v>
      </c>
      <c r="G152" s="114" t="s">
        <v>75</v>
      </c>
      <c r="H152" s="114" t="s">
        <v>75</v>
      </c>
      <c r="I152" s="114" t="s">
        <v>75</v>
      </c>
      <c r="J152" s="114" t="s">
        <v>75</v>
      </c>
      <c r="K152" s="114" t="s">
        <v>75</v>
      </c>
      <c r="L152" s="114" t="s">
        <v>75</v>
      </c>
      <c r="M152" s="114" t="s">
        <v>75</v>
      </c>
      <c r="N152" s="114" t="s">
        <v>75</v>
      </c>
      <c r="O152" s="114" t="s">
        <v>75</v>
      </c>
      <c r="P152" s="114" t="s">
        <v>75</v>
      </c>
      <c r="Q152" s="114" t="s">
        <v>75</v>
      </c>
      <c r="R152" s="114" t="s">
        <v>75</v>
      </c>
      <c r="S152" s="114" t="s">
        <v>75</v>
      </c>
      <c r="T152" s="114">
        <v>6.1199999999999997E-2</v>
      </c>
      <c r="U152" s="114" t="s">
        <v>75</v>
      </c>
      <c r="V152" s="114" t="s">
        <v>75</v>
      </c>
      <c r="W152" s="114" t="s">
        <v>75</v>
      </c>
      <c r="X152" s="114" t="s">
        <v>75</v>
      </c>
      <c r="Y152" s="114" t="s">
        <v>75</v>
      </c>
      <c r="Z152" s="114" t="s">
        <v>75</v>
      </c>
      <c r="AA152" s="114" t="s">
        <v>75</v>
      </c>
      <c r="AB152" s="114" t="s">
        <v>75</v>
      </c>
      <c r="AC152" s="114" t="s">
        <v>75</v>
      </c>
      <c r="AD152" s="114" t="s">
        <v>75</v>
      </c>
      <c r="AE152" s="114" t="s">
        <v>75</v>
      </c>
      <c r="AF152" s="114" t="s">
        <v>75</v>
      </c>
      <c r="AG152" s="114" t="s">
        <v>75</v>
      </c>
      <c r="AH152" s="114" t="s">
        <v>75</v>
      </c>
      <c r="AI152" s="114" t="s">
        <v>75</v>
      </c>
      <c r="AJ152" s="114" t="s">
        <v>75</v>
      </c>
      <c r="AK152" s="114" t="s">
        <v>75</v>
      </c>
      <c r="AL152" s="114" t="s">
        <v>75</v>
      </c>
      <c r="AM152" s="114" t="s">
        <v>75</v>
      </c>
      <c r="AN152" s="114" t="s">
        <v>75</v>
      </c>
      <c r="AO152" s="114" t="s">
        <v>75</v>
      </c>
      <c r="AP152" s="114" t="s">
        <v>75</v>
      </c>
      <c r="AQ152" s="114" t="s">
        <v>75</v>
      </c>
      <c r="AR152" s="114" t="s">
        <v>75</v>
      </c>
      <c r="AS152" s="114" t="s">
        <v>75</v>
      </c>
      <c r="AT152" s="114" t="s">
        <v>75</v>
      </c>
      <c r="AU152" s="114" t="s">
        <v>75</v>
      </c>
      <c r="AV152" s="114" t="s">
        <v>75</v>
      </c>
      <c r="AW152" s="114" t="s">
        <v>75</v>
      </c>
      <c r="AX152" s="114" t="s">
        <v>75</v>
      </c>
      <c r="AY152" s="114" t="s">
        <v>75</v>
      </c>
      <c r="AZ152" s="114" t="s">
        <v>75</v>
      </c>
      <c r="BA152" s="114" t="s">
        <v>75</v>
      </c>
      <c r="BB152" s="114" t="s">
        <v>75</v>
      </c>
      <c r="BC152" s="114" t="s">
        <v>75</v>
      </c>
      <c r="BD152" s="114" t="s">
        <v>75</v>
      </c>
      <c r="BE152" s="114" t="s">
        <v>75</v>
      </c>
      <c r="BF152" s="114" t="s">
        <v>75</v>
      </c>
      <c r="BG152" s="114" t="s">
        <v>75</v>
      </c>
      <c r="BH152" s="114" t="s">
        <v>75</v>
      </c>
      <c r="BI152" s="114" t="s">
        <v>75</v>
      </c>
      <c r="BJ152" s="114" t="s">
        <v>75</v>
      </c>
      <c r="BK152" s="114" t="s">
        <v>75</v>
      </c>
      <c r="BL152" s="114" t="s">
        <v>75</v>
      </c>
      <c r="BM152" s="114" t="s">
        <v>75</v>
      </c>
      <c r="BN152" s="114" t="s">
        <v>75</v>
      </c>
      <c r="BO152" s="114" t="s">
        <v>75</v>
      </c>
      <c r="BP152" s="114" t="s">
        <v>75</v>
      </c>
      <c r="BQ152" s="114" t="s">
        <v>75</v>
      </c>
      <c r="BR152" s="114" t="s">
        <v>75</v>
      </c>
      <c r="BS152" s="114" t="s">
        <v>75</v>
      </c>
      <c r="BT152" s="116" t="s">
        <v>75</v>
      </c>
    </row>
    <row r="153" spans="1:72" x14ac:dyDescent="0.2">
      <c r="A153" s="77"/>
      <c r="B153" s="118" t="s">
        <v>98</v>
      </c>
      <c r="C153" s="75" t="s">
        <v>18</v>
      </c>
      <c r="D153" s="114" t="s">
        <v>75</v>
      </c>
      <c r="E153" s="114" t="s">
        <v>75</v>
      </c>
      <c r="F153" s="114" t="s">
        <v>75</v>
      </c>
      <c r="G153" s="114" t="s">
        <v>75</v>
      </c>
      <c r="H153" s="114" t="s">
        <v>75</v>
      </c>
      <c r="I153" s="114" t="s">
        <v>75</v>
      </c>
      <c r="J153" s="114" t="s">
        <v>75</v>
      </c>
      <c r="K153" s="114" t="s">
        <v>75</v>
      </c>
      <c r="L153" s="114" t="s">
        <v>75</v>
      </c>
      <c r="M153" s="114" t="s">
        <v>75</v>
      </c>
      <c r="N153" s="114" t="s">
        <v>75</v>
      </c>
      <c r="O153" s="114" t="s">
        <v>75</v>
      </c>
      <c r="P153" s="114" t="s">
        <v>75</v>
      </c>
      <c r="Q153" s="114" t="s">
        <v>75</v>
      </c>
      <c r="R153" s="114" t="s">
        <v>75</v>
      </c>
      <c r="S153" s="114" t="s">
        <v>75</v>
      </c>
      <c r="T153" s="114">
        <v>4.48E-2</v>
      </c>
      <c r="U153" s="114" t="s">
        <v>75</v>
      </c>
      <c r="V153" s="114" t="s">
        <v>75</v>
      </c>
      <c r="W153" s="114" t="s">
        <v>75</v>
      </c>
      <c r="X153" s="114" t="s">
        <v>75</v>
      </c>
      <c r="Y153" s="114" t="s">
        <v>75</v>
      </c>
      <c r="Z153" s="114" t="s">
        <v>75</v>
      </c>
      <c r="AA153" s="114" t="s">
        <v>75</v>
      </c>
      <c r="AB153" s="114" t="s">
        <v>75</v>
      </c>
      <c r="AC153" s="114" t="s">
        <v>75</v>
      </c>
      <c r="AD153" s="114" t="s">
        <v>75</v>
      </c>
      <c r="AE153" s="114" t="s">
        <v>75</v>
      </c>
      <c r="AF153" s="114" t="s">
        <v>75</v>
      </c>
      <c r="AG153" s="114" t="s">
        <v>75</v>
      </c>
      <c r="AH153" s="114" t="s">
        <v>75</v>
      </c>
      <c r="AI153" s="114" t="s">
        <v>75</v>
      </c>
      <c r="AJ153" s="114" t="s">
        <v>75</v>
      </c>
      <c r="AK153" s="114" t="s">
        <v>75</v>
      </c>
      <c r="AL153" s="114" t="s">
        <v>75</v>
      </c>
      <c r="AM153" s="114" t="s">
        <v>75</v>
      </c>
      <c r="AN153" s="114" t="s">
        <v>75</v>
      </c>
      <c r="AO153" s="114" t="s">
        <v>75</v>
      </c>
      <c r="AP153" s="114" t="s">
        <v>75</v>
      </c>
      <c r="AQ153" s="114" t="s">
        <v>75</v>
      </c>
      <c r="AR153" s="114" t="s">
        <v>75</v>
      </c>
      <c r="AS153" s="114" t="s">
        <v>75</v>
      </c>
      <c r="AT153" s="114" t="s">
        <v>75</v>
      </c>
      <c r="AU153" s="114" t="s">
        <v>75</v>
      </c>
      <c r="AV153" s="114" t="s">
        <v>75</v>
      </c>
      <c r="AW153" s="114" t="s">
        <v>75</v>
      </c>
      <c r="AX153" s="114" t="s">
        <v>75</v>
      </c>
      <c r="AY153" s="114" t="s">
        <v>75</v>
      </c>
      <c r="AZ153" s="114" t="s">
        <v>75</v>
      </c>
      <c r="BA153" s="114" t="s">
        <v>75</v>
      </c>
      <c r="BB153" s="114" t="s">
        <v>75</v>
      </c>
      <c r="BC153" s="114" t="s">
        <v>75</v>
      </c>
      <c r="BD153" s="114" t="s">
        <v>75</v>
      </c>
      <c r="BE153" s="114" t="s">
        <v>75</v>
      </c>
      <c r="BF153" s="114" t="s">
        <v>75</v>
      </c>
      <c r="BG153" s="114" t="s">
        <v>75</v>
      </c>
      <c r="BH153" s="114" t="s">
        <v>75</v>
      </c>
      <c r="BI153" s="114" t="s">
        <v>75</v>
      </c>
      <c r="BJ153" s="114" t="s">
        <v>75</v>
      </c>
      <c r="BK153" s="114" t="s">
        <v>75</v>
      </c>
      <c r="BL153" s="114" t="s">
        <v>75</v>
      </c>
      <c r="BM153" s="114" t="s">
        <v>75</v>
      </c>
      <c r="BN153" s="114" t="s">
        <v>75</v>
      </c>
      <c r="BO153" s="114" t="s">
        <v>75</v>
      </c>
      <c r="BP153" s="114" t="s">
        <v>75</v>
      </c>
      <c r="BQ153" s="114" t="s">
        <v>75</v>
      </c>
      <c r="BR153" s="114" t="s">
        <v>75</v>
      </c>
      <c r="BS153" s="114" t="s">
        <v>75</v>
      </c>
      <c r="BT153" s="116" t="s">
        <v>75</v>
      </c>
    </row>
    <row r="154" spans="1:72" s="123" customFormat="1" x14ac:dyDescent="0.2">
      <c r="A154" s="119"/>
      <c r="B154" s="120" t="s">
        <v>23</v>
      </c>
      <c r="C154" s="121"/>
      <c r="D154" s="124" t="s">
        <v>75</v>
      </c>
      <c r="E154" s="124" t="s">
        <v>75</v>
      </c>
      <c r="F154" s="124" t="s">
        <v>75</v>
      </c>
      <c r="G154" s="124" t="s">
        <v>75</v>
      </c>
      <c r="H154" s="124" t="s">
        <v>75</v>
      </c>
      <c r="I154" s="124" t="s">
        <v>75</v>
      </c>
      <c r="J154" s="124" t="s">
        <v>75</v>
      </c>
      <c r="K154" s="124" t="s">
        <v>75</v>
      </c>
      <c r="L154" s="124" t="s">
        <v>75</v>
      </c>
      <c r="M154" s="124" t="s">
        <v>75</v>
      </c>
      <c r="N154" s="124" t="s">
        <v>75</v>
      </c>
      <c r="O154" s="124" t="s">
        <v>75</v>
      </c>
      <c r="P154" s="124" t="s">
        <v>75</v>
      </c>
      <c r="Q154" s="124" t="s">
        <v>75</v>
      </c>
      <c r="R154" s="124" t="s">
        <v>75</v>
      </c>
      <c r="S154" s="124" t="s">
        <v>75</v>
      </c>
      <c r="T154" s="122">
        <v>42646</v>
      </c>
      <c r="U154" s="124" t="s">
        <v>75</v>
      </c>
      <c r="V154" s="124" t="s">
        <v>75</v>
      </c>
      <c r="W154" s="124" t="s">
        <v>75</v>
      </c>
      <c r="X154" s="124" t="s">
        <v>75</v>
      </c>
      <c r="Y154" s="124" t="s">
        <v>75</v>
      </c>
      <c r="Z154" s="124" t="s">
        <v>75</v>
      </c>
      <c r="AA154" s="124" t="s">
        <v>75</v>
      </c>
      <c r="AB154" s="124" t="s">
        <v>75</v>
      </c>
      <c r="AC154" s="124" t="s">
        <v>75</v>
      </c>
      <c r="AD154" s="124" t="s">
        <v>75</v>
      </c>
      <c r="AE154" s="124" t="s">
        <v>75</v>
      </c>
      <c r="AF154" s="124" t="s">
        <v>75</v>
      </c>
      <c r="AG154" s="124" t="s">
        <v>75</v>
      </c>
      <c r="AH154" s="124" t="s">
        <v>75</v>
      </c>
      <c r="AI154" s="124" t="s">
        <v>75</v>
      </c>
      <c r="AJ154" s="124" t="s">
        <v>75</v>
      </c>
      <c r="AK154" s="124" t="s">
        <v>75</v>
      </c>
      <c r="AL154" s="124" t="s">
        <v>75</v>
      </c>
      <c r="AM154" s="124" t="s">
        <v>75</v>
      </c>
      <c r="AN154" s="124" t="s">
        <v>75</v>
      </c>
      <c r="AO154" s="124" t="s">
        <v>75</v>
      </c>
      <c r="AP154" s="124" t="s">
        <v>75</v>
      </c>
      <c r="AQ154" s="124" t="s">
        <v>75</v>
      </c>
      <c r="AR154" s="124" t="s">
        <v>75</v>
      </c>
      <c r="AS154" s="124" t="s">
        <v>75</v>
      </c>
      <c r="AT154" s="124" t="s">
        <v>75</v>
      </c>
      <c r="AU154" s="124" t="s">
        <v>75</v>
      </c>
      <c r="AV154" s="124" t="s">
        <v>75</v>
      </c>
      <c r="AW154" s="124" t="s">
        <v>75</v>
      </c>
      <c r="AX154" s="124" t="s">
        <v>75</v>
      </c>
      <c r="AY154" s="124" t="s">
        <v>75</v>
      </c>
      <c r="AZ154" s="124" t="s">
        <v>75</v>
      </c>
      <c r="BA154" s="124" t="s">
        <v>75</v>
      </c>
      <c r="BB154" s="124" t="s">
        <v>75</v>
      </c>
      <c r="BC154" s="124" t="s">
        <v>75</v>
      </c>
      <c r="BD154" s="124" t="s">
        <v>75</v>
      </c>
      <c r="BE154" s="124" t="s">
        <v>75</v>
      </c>
      <c r="BF154" s="124" t="s">
        <v>75</v>
      </c>
      <c r="BG154" s="124" t="s">
        <v>75</v>
      </c>
      <c r="BH154" s="124" t="s">
        <v>75</v>
      </c>
      <c r="BI154" s="124" t="s">
        <v>75</v>
      </c>
      <c r="BJ154" s="124" t="s">
        <v>75</v>
      </c>
      <c r="BK154" s="124" t="s">
        <v>75</v>
      </c>
      <c r="BL154" s="124" t="s">
        <v>75</v>
      </c>
      <c r="BM154" s="124" t="s">
        <v>75</v>
      </c>
      <c r="BN154" s="124" t="s">
        <v>75</v>
      </c>
      <c r="BO154" s="124" t="s">
        <v>75</v>
      </c>
      <c r="BP154" s="124" t="s">
        <v>75</v>
      </c>
      <c r="BQ154" s="124" t="s">
        <v>75</v>
      </c>
      <c r="BR154" s="124" t="s">
        <v>75</v>
      </c>
      <c r="BS154" s="124" t="s">
        <v>75</v>
      </c>
      <c r="BT154" s="116" t="s">
        <v>75</v>
      </c>
    </row>
    <row r="155" spans="1:72" ht="161.1" customHeight="1" x14ac:dyDescent="0.2">
      <c r="A155" s="77" t="s">
        <v>99</v>
      </c>
      <c r="B155" s="117" t="s">
        <v>101</v>
      </c>
      <c r="C155" s="75"/>
      <c r="D155" s="126" t="s">
        <v>358</v>
      </c>
      <c r="E155" s="126" t="s">
        <v>398</v>
      </c>
      <c r="F155" s="126" t="s">
        <v>359</v>
      </c>
      <c r="G155" s="126" t="s">
        <v>363</v>
      </c>
      <c r="H155" s="126" t="s">
        <v>381</v>
      </c>
      <c r="I155" s="126" t="s">
        <v>362</v>
      </c>
      <c r="J155" s="126" t="s">
        <v>351</v>
      </c>
      <c r="K155" s="126" t="s">
        <v>353</v>
      </c>
      <c r="L155" s="126" t="s">
        <v>355</v>
      </c>
      <c r="M155" s="126" t="s">
        <v>135</v>
      </c>
      <c r="N155" s="126" t="s">
        <v>351</v>
      </c>
      <c r="O155" s="126" t="s">
        <v>354</v>
      </c>
      <c r="P155" s="126" t="s">
        <v>216</v>
      </c>
      <c r="Q155" s="126" t="s">
        <v>328</v>
      </c>
      <c r="R155" s="126" t="s">
        <v>365</v>
      </c>
      <c r="S155" s="126" t="s">
        <v>285</v>
      </c>
      <c r="T155" s="126" t="s">
        <v>361</v>
      </c>
      <c r="U155" s="126" t="s">
        <v>261</v>
      </c>
      <c r="V155" s="126" t="s">
        <v>291</v>
      </c>
      <c r="W155" s="126" t="s">
        <v>364</v>
      </c>
      <c r="X155" s="126" t="s">
        <v>243</v>
      </c>
      <c r="Y155" s="126" t="s">
        <v>349</v>
      </c>
      <c r="Z155" s="126" t="s">
        <v>350</v>
      </c>
      <c r="AA155" s="126" t="s">
        <v>231</v>
      </c>
      <c r="AB155" s="126" t="s">
        <v>259</v>
      </c>
      <c r="AC155" s="126" t="s">
        <v>294</v>
      </c>
      <c r="AD155" s="126" t="s">
        <v>350</v>
      </c>
      <c r="AE155" s="126" t="s">
        <v>350</v>
      </c>
      <c r="AF155" s="126" t="s">
        <v>203</v>
      </c>
      <c r="AG155" s="126" t="s">
        <v>356</v>
      </c>
      <c r="AH155" s="126" t="s">
        <v>356</v>
      </c>
      <c r="AI155" s="126" t="s">
        <v>357</v>
      </c>
      <c r="AJ155" s="126" t="s">
        <v>357</v>
      </c>
      <c r="AK155" s="126" t="s">
        <v>261</v>
      </c>
      <c r="AL155" s="126" t="s">
        <v>74</v>
      </c>
      <c r="AM155" s="126" t="s">
        <v>74</v>
      </c>
      <c r="AN155" s="126" t="s">
        <v>74</v>
      </c>
      <c r="AO155" s="126" t="s">
        <v>74</v>
      </c>
      <c r="AP155" s="126" t="s">
        <v>74</v>
      </c>
      <c r="AQ155" s="126" t="s">
        <v>74</v>
      </c>
      <c r="AR155" s="126" t="s">
        <v>74</v>
      </c>
      <c r="AS155" s="126" t="s">
        <v>74</v>
      </c>
      <c r="AT155" s="126" t="s">
        <v>74</v>
      </c>
      <c r="AU155" s="126" t="s">
        <v>74</v>
      </c>
      <c r="AV155" s="126" t="s">
        <v>74</v>
      </c>
      <c r="AW155" s="126" t="s">
        <v>216</v>
      </c>
      <c r="AX155" s="126" t="s">
        <v>216</v>
      </c>
      <c r="AY155" s="126" t="s">
        <v>216</v>
      </c>
      <c r="AZ155" s="126" t="s">
        <v>216</v>
      </c>
      <c r="BA155" s="126" t="s">
        <v>216</v>
      </c>
      <c r="BB155" s="126" t="s">
        <v>216</v>
      </c>
      <c r="BC155" s="126" t="s">
        <v>216</v>
      </c>
      <c r="BD155" s="126" t="s">
        <v>216</v>
      </c>
      <c r="BE155" s="126" t="s">
        <v>216</v>
      </c>
      <c r="BF155" s="126" t="s">
        <v>360</v>
      </c>
      <c r="BG155" s="126" t="s">
        <v>360</v>
      </c>
      <c r="BH155" s="126" t="s">
        <v>360</v>
      </c>
      <c r="BI155" s="126" t="s">
        <v>360</v>
      </c>
      <c r="BJ155" s="126" t="s">
        <v>74</v>
      </c>
      <c r="BK155" s="126" t="s">
        <v>352</v>
      </c>
      <c r="BL155" s="126" t="s">
        <v>352</v>
      </c>
      <c r="BM155" s="126" t="s">
        <v>352</v>
      </c>
      <c r="BN155" s="126" t="s">
        <v>352</v>
      </c>
      <c r="BO155" s="126" t="s">
        <v>352</v>
      </c>
      <c r="BP155" s="126" t="s">
        <v>352</v>
      </c>
      <c r="BQ155" s="126" t="s">
        <v>216</v>
      </c>
      <c r="BR155" s="126" t="s">
        <v>216</v>
      </c>
      <c r="BS155" s="126" t="s">
        <v>74</v>
      </c>
      <c r="BT155" s="127" t="s">
        <v>348</v>
      </c>
    </row>
    <row r="156" spans="1:72" x14ac:dyDescent="0.2">
      <c r="A156" s="77"/>
      <c r="B156" s="118" t="s">
        <v>42</v>
      </c>
      <c r="C156" s="75" t="s">
        <v>18</v>
      </c>
      <c r="D156" s="114">
        <v>0.1162</v>
      </c>
      <c r="E156" s="114">
        <v>0.1875</v>
      </c>
      <c r="F156" s="114">
        <v>0.10650496928955742</v>
      </c>
      <c r="G156" s="114">
        <v>0.16092502172314238</v>
      </c>
      <c r="H156" s="114">
        <v>0.10697199483268151</v>
      </c>
      <c r="I156" s="114">
        <v>9.2031964444047029E-2</v>
      </c>
      <c r="J156" s="114">
        <v>0.12330000000000001</v>
      </c>
      <c r="K156" s="114" t="s">
        <v>75</v>
      </c>
      <c r="L156" s="114">
        <v>0.13491467655341105</v>
      </c>
      <c r="M156" s="114">
        <v>4.1663418664963148E-2</v>
      </c>
      <c r="N156" s="114">
        <v>1.4019290696395847E-2</v>
      </c>
      <c r="O156" s="114">
        <v>7.0038160391785231E-2</v>
      </c>
      <c r="P156" s="114">
        <v>5.9683442491098138E-2</v>
      </c>
      <c r="Q156" s="114" t="s">
        <v>384</v>
      </c>
      <c r="R156" s="114" t="s">
        <v>388</v>
      </c>
      <c r="S156" s="114">
        <v>7.8712574956574022E-2</v>
      </c>
      <c r="T156" s="114">
        <v>7.2559254012909635E-2</v>
      </c>
      <c r="U156" s="114" t="s">
        <v>75</v>
      </c>
      <c r="V156" s="114">
        <v>8.5006422318930172E-2</v>
      </c>
      <c r="W156" s="114">
        <v>7.3999137892189815E-2</v>
      </c>
      <c r="X156" s="114">
        <v>8.6485357465990523E-2</v>
      </c>
      <c r="Y156" s="114">
        <v>8.4568544937797765E-2</v>
      </c>
      <c r="Z156" s="114">
        <v>8.888317734010176E-2</v>
      </c>
      <c r="AA156" s="114">
        <v>7.1610135756752902E-2</v>
      </c>
      <c r="AB156" s="114">
        <v>4.5559975112024809E-2</v>
      </c>
      <c r="AC156" s="114">
        <v>6.9393320351552656E-2</v>
      </c>
      <c r="AD156" s="114">
        <v>9.8156738925355716E-2</v>
      </c>
      <c r="AE156" s="114">
        <v>9.5016178238689117E-2</v>
      </c>
      <c r="AF156" s="114">
        <v>8.2766601266969886E-2</v>
      </c>
      <c r="AG156" s="114">
        <v>9.3670179591081038E-2</v>
      </c>
      <c r="AH156" s="114">
        <v>0.1002831306991685</v>
      </c>
      <c r="AI156" s="114">
        <v>9.6502613500727641E-2</v>
      </c>
      <c r="AJ156" s="114">
        <v>9.6616492717799929E-2</v>
      </c>
      <c r="AK156" s="114">
        <v>0.1172692517817131</v>
      </c>
      <c r="AL156" s="114">
        <v>6.1670576048677317E-2</v>
      </c>
      <c r="AM156" s="114">
        <v>7.0649361750930062E-2</v>
      </c>
      <c r="AN156" s="114">
        <v>6.3003495756676298E-2</v>
      </c>
      <c r="AO156" s="114">
        <v>7.280435207634417E-2</v>
      </c>
      <c r="AP156" s="114">
        <v>3.5428825605849257E-2</v>
      </c>
      <c r="AQ156" s="114">
        <v>8.8136586607223677E-5</v>
      </c>
      <c r="AR156" s="114">
        <v>5.8328205233106889E-3</v>
      </c>
      <c r="AS156" s="114">
        <v>-1.1429524667149416E-2</v>
      </c>
      <c r="AT156" s="114">
        <v>-3.3573859763391112E-2</v>
      </c>
      <c r="AU156" s="114">
        <v>-2.3342053822772435E-4</v>
      </c>
      <c r="AV156" s="114">
        <v>-1.1052535736053581E-2</v>
      </c>
      <c r="AW156" s="114">
        <v>0.10515123218545996</v>
      </c>
      <c r="AX156" s="114">
        <v>6.9863906043212021E-2</v>
      </c>
      <c r="AY156" s="114">
        <v>5.279484024519232E-2</v>
      </c>
      <c r="AZ156" s="114">
        <v>2.1236632509325171E-2</v>
      </c>
      <c r="BA156" s="114">
        <v>1.9334111637401064E-2</v>
      </c>
      <c r="BB156" s="114">
        <v>7.2312355897295566E-2</v>
      </c>
      <c r="BC156" s="114">
        <v>0.10244244021385619</v>
      </c>
      <c r="BD156" s="114">
        <v>3.3404256873380556E-2</v>
      </c>
      <c r="BE156" s="114">
        <v>2.3013782851224684E-2</v>
      </c>
      <c r="BF156" s="114">
        <v>1.7592132138679384E-2</v>
      </c>
      <c r="BG156" s="114">
        <v>-3.5323515972540354E-2</v>
      </c>
      <c r="BH156" s="114">
        <v>-6.3448230390829585E-2</v>
      </c>
      <c r="BI156" s="114">
        <v>-7.0596300338595208E-2</v>
      </c>
      <c r="BJ156" s="114">
        <v>-4.7479937714210108E-2</v>
      </c>
      <c r="BK156" s="114">
        <v>-9.5964917045001319E-2</v>
      </c>
      <c r="BL156" s="114">
        <v>-9.2069192688845281E-2</v>
      </c>
      <c r="BM156" s="114">
        <v>-7.6851323533701388E-2</v>
      </c>
      <c r="BN156" s="114">
        <v>-7.2883844681743026E-2</v>
      </c>
      <c r="BO156" s="114">
        <v>-8.2523120174676348E-2</v>
      </c>
      <c r="BP156" s="114">
        <v>-9.8965526946009907E-3</v>
      </c>
      <c r="BQ156" s="114">
        <v>2.8996772937871729E-2</v>
      </c>
      <c r="BR156" s="114">
        <v>8.1371921250028567E-3</v>
      </c>
      <c r="BS156" s="114">
        <v>-5.0692438012249763E-3</v>
      </c>
      <c r="BT156" s="116">
        <v>0.13539999999999999</v>
      </c>
    </row>
    <row r="157" spans="1:72" x14ac:dyDescent="0.2">
      <c r="A157" s="77"/>
      <c r="B157" s="118" t="s">
        <v>43</v>
      </c>
      <c r="C157" s="75" t="s">
        <v>18</v>
      </c>
      <c r="D157" s="128">
        <v>8.5299916429145708E-2</v>
      </c>
      <c r="E157" s="128">
        <v>6.6390032067777049E-2</v>
      </c>
      <c r="F157" s="128">
        <v>9.1807833030115985E-2</v>
      </c>
      <c r="G157" s="128">
        <v>8.5293630497547568E-2</v>
      </c>
      <c r="H157" s="128">
        <v>3.1679661228408706E-2</v>
      </c>
      <c r="I157" s="128">
        <v>8.3138053981890447E-2</v>
      </c>
      <c r="J157" s="128">
        <v>8.7356331449545119E-2</v>
      </c>
      <c r="K157" s="128">
        <v>9.3148751351376458E-2</v>
      </c>
      <c r="L157" s="128">
        <v>9.3126583506577779E-2</v>
      </c>
      <c r="M157" s="128" t="s">
        <v>75</v>
      </c>
      <c r="N157" s="128" t="s">
        <v>75</v>
      </c>
      <c r="O157" s="128" t="s">
        <v>75</v>
      </c>
      <c r="P157" s="128" t="s">
        <v>75</v>
      </c>
      <c r="Q157" s="128" t="s">
        <v>75</v>
      </c>
      <c r="R157" s="128" t="s">
        <v>75</v>
      </c>
      <c r="S157" s="128">
        <v>7.9687213553501612E-2</v>
      </c>
      <c r="T157" s="128">
        <v>6.8204308865008612E-2</v>
      </c>
      <c r="U157" s="128">
        <v>9.0244272676335738E-2</v>
      </c>
      <c r="V157" s="128">
        <v>8.415306581912961E-2</v>
      </c>
      <c r="W157" s="128">
        <v>8.3108607514468455E-2</v>
      </c>
      <c r="X157" s="128">
        <v>9.0118549407735463E-2</v>
      </c>
      <c r="Y157" s="128">
        <v>8.639509978498229E-2</v>
      </c>
      <c r="Z157" s="128">
        <v>9.1557743575429562E-2</v>
      </c>
      <c r="AA157" s="128" t="s">
        <v>75</v>
      </c>
      <c r="AB157" s="128" t="s">
        <v>75</v>
      </c>
      <c r="AC157" s="128" t="s">
        <v>75</v>
      </c>
      <c r="AD157" s="128" t="s">
        <v>75</v>
      </c>
      <c r="AE157" s="128" t="s">
        <v>75</v>
      </c>
      <c r="AF157" s="128" t="s">
        <v>75</v>
      </c>
      <c r="AG157" s="128" t="s">
        <v>75</v>
      </c>
      <c r="AH157" s="128" t="s">
        <v>75</v>
      </c>
      <c r="AI157" s="128" t="s">
        <v>75</v>
      </c>
      <c r="AJ157" s="128" t="s">
        <v>75</v>
      </c>
      <c r="AK157" s="128" t="s">
        <v>75</v>
      </c>
      <c r="AL157" s="128" t="s">
        <v>75</v>
      </c>
      <c r="AM157" s="128" t="s">
        <v>75</v>
      </c>
      <c r="AN157" s="128" t="s">
        <v>75</v>
      </c>
      <c r="AO157" s="128" t="s">
        <v>75</v>
      </c>
      <c r="AP157" s="128" t="s">
        <v>75</v>
      </c>
      <c r="AQ157" s="128" t="s">
        <v>75</v>
      </c>
      <c r="AR157" s="128" t="s">
        <v>75</v>
      </c>
      <c r="AS157" s="128" t="s">
        <v>75</v>
      </c>
      <c r="AT157" s="128" t="s">
        <v>75</v>
      </c>
      <c r="AU157" s="128" t="s">
        <v>75</v>
      </c>
      <c r="AV157" s="128" t="s">
        <v>75</v>
      </c>
      <c r="AW157" s="128" t="s">
        <v>75</v>
      </c>
      <c r="AX157" s="128" t="s">
        <v>75</v>
      </c>
      <c r="AY157" s="128" t="s">
        <v>75</v>
      </c>
      <c r="AZ157" s="128" t="s">
        <v>75</v>
      </c>
      <c r="BA157" s="128" t="s">
        <v>75</v>
      </c>
      <c r="BB157" s="128">
        <v>8.520384282384065E-2</v>
      </c>
      <c r="BC157" s="128" t="s">
        <v>75</v>
      </c>
      <c r="BD157" s="128" t="s">
        <v>75</v>
      </c>
      <c r="BE157" s="128" t="s">
        <v>75</v>
      </c>
      <c r="BF157" s="128" t="s">
        <v>75</v>
      </c>
      <c r="BG157" s="128" t="s">
        <v>75</v>
      </c>
      <c r="BH157" s="128" t="s">
        <v>75</v>
      </c>
      <c r="BI157" s="128" t="s">
        <v>75</v>
      </c>
      <c r="BJ157" s="128" t="s">
        <v>75</v>
      </c>
      <c r="BK157" s="128" t="s">
        <v>75</v>
      </c>
      <c r="BL157" s="128" t="s">
        <v>75</v>
      </c>
      <c r="BM157" s="128" t="s">
        <v>75</v>
      </c>
      <c r="BN157" s="128" t="s">
        <v>75</v>
      </c>
      <c r="BO157" s="128" t="s">
        <v>75</v>
      </c>
      <c r="BP157" s="128" t="s">
        <v>75</v>
      </c>
      <c r="BQ157" s="128" t="s">
        <v>75</v>
      </c>
      <c r="BR157" s="128" t="s">
        <v>75</v>
      </c>
      <c r="BS157" s="128">
        <v>-5.0692438012249763E-3</v>
      </c>
      <c r="BT157" s="128">
        <v>0.16669999999999999</v>
      </c>
    </row>
    <row r="158" spans="1:72" x14ac:dyDescent="0.2">
      <c r="A158" s="77"/>
      <c r="B158" s="118" t="s">
        <v>44</v>
      </c>
      <c r="C158" s="75" t="s">
        <v>18</v>
      </c>
      <c r="D158" s="128">
        <v>5.1740949945576098E-2</v>
      </c>
      <c r="E158" s="128">
        <v>-1.1636117294434034E-2</v>
      </c>
      <c r="F158" s="128">
        <v>3.7840873038798462E-2</v>
      </c>
      <c r="G158" s="128">
        <v>6.0260669354104346E-2</v>
      </c>
      <c r="H158" s="128">
        <v>-7.4981565708636677E-2</v>
      </c>
      <c r="I158" s="128">
        <v>3.9749697523918437E-2</v>
      </c>
      <c r="J158" s="128">
        <v>5.0523200602316187E-2</v>
      </c>
      <c r="K158" s="128">
        <v>6.9178165286269078E-2</v>
      </c>
      <c r="L158" s="128">
        <v>2.7553819387574396E-2</v>
      </c>
      <c r="M158" s="128">
        <v>-3.9508565152838182E-3</v>
      </c>
      <c r="N158" s="128" t="s">
        <v>75</v>
      </c>
      <c r="O158" s="128" t="s">
        <v>75</v>
      </c>
      <c r="P158" s="128" t="s">
        <v>75</v>
      </c>
      <c r="Q158" s="128" t="s">
        <v>75</v>
      </c>
      <c r="R158" s="128" t="s">
        <v>75</v>
      </c>
      <c r="S158" s="128">
        <v>7.833727965421855E-2</v>
      </c>
      <c r="T158" s="128">
        <v>6.5774805413179038E-2</v>
      </c>
      <c r="U158" s="128">
        <v>8.5363274028662506E-2</v>
      </c>
      <c r="V158" s="128">
        <v>8.4858362186313485E-2</v>
      </c>
      <c r="W158" s="128">
        <v>8.2254593733623871E-2</v>
      </c>
      <c r="X158" s="128">
        <v>8.6197072146044995E-2</v>
      </c>
      <c r="Y158" s="128">
        <v>8.5661878461950489E-2</v>
      </c>
      <c r="Z158" s="128">
        <v>8.2558749681638025E-2</v>
      </c>
      <c r="AA158" s="128" t="s">
        <v>75</v>
      </c>
      <c r="AB158" s="128" t="s">
        <v>75</v>
      </c>
      <c r="AC158" s="128" t="s">
        <v>75</v>
      </c>
      <c r="AD158" s="128">
        <v>8.2558749681638025E-2</v>
      </c>
      <c r="AE158" s="128">
        <v>8.2558749681638025E-2</v>
      </c>
      <c r="AF158" s="128">
        <v>7.8468247651813927E-2</v>
      </c>
      <c r="AG158" s="128" t="s">
        <v>75</v>
      </c>
      <c r="AH158" s="128" t="s">
        <v>75</v>
      </c>
      <c r="AI158" s="128" t="s">
        <v>75</v>
      </c>
      <c r="AJ158" s="128" t="s">
        <v>75</v>
      </c>
      <c r="AK158" s="128" t="s">
        <v>75</v>
      </c>
      <c r="AL158" s="128">
        <v>-1.7229609083101005E-2</v>
      </c>
      <c r="AM158" s="128">
        <v>-1.7229609083101005E-2</v>
      </c>
      <c r="AN158" s="128">
        <v>-1.7229609083101005E-2</v>
      </c>
      <c r="AO158" s="128">
        <v>-1.7229609083101005E-2</v>
      </c>
      <c r="AP158" s="128">
        <v>-1.7229609083101005E-2</v>
      </c>
      <c r="AQ158" s="128">
        <v>-1.7229609083101005E-2</v>
      </c>
      <c r="AR158" s="128">
        <v>-1.7229609083101005E-2</v>
      </c>
      <c r="AS158" s="128">
        <v>-1.7229609083101005E-2</v>
      </c>
      <c r="AT158" s="128" t="s">
        <v>75</v>
      </c>
      <c r="AU158" s="128">
        <v>-1.7229609083101005E-2</v>
      </c>
      <c r="AV158" s="128">
        <v>-1.7229609083101005E-2</v>
      </c>
      <c r="AW158" s="128">
        <v>4.2163949421403224E-2</v>
      </c>
      <c r="AX158" s="128">
        <v>4.2163949421403224E-2</v>
      </c>
      <c r="AY158" s="128">
        <v>4.2163949421403224E-2</v>
      </c>
      <c r="AZ158" s="128" t="s">
        <v>75</v>
      </c>
      <c r="BA158" s="128" t="s">
        <v>75</v>
      </c>
      <c r="BB158" s="128">
        <v>4.2163949421403224E-2</v>
      </c>
      <c r="BC158" s="128">
        <v>4.2163949421403224E-2</v>
      </c>
      <c r="BD158" s="128" t="s">
        <v>75</v>
      </c>
      <c r="BE158" s="128" t="s">
        <v>75</v>
      </c>
      <c r="BF158" s="128">
        <v>-7.4981565708636677E-2</v>
      </c>
      <c r="BG158" s="128">
        <v>-7.4981565708636677E-2</v>
      </c>
      <c r="BH158" s="128">
        <v>-7.4981565708636677E-2</v>
      </c>
      <c r="BI158" s="128">
        <v>-7.4981565708636677E-2</v>
      </c>
      <c r="BJ158" s="128" t="s">
        <v>75</v>
      </c>
      <c r="BK158" s="128" t="s">
        <v>75</v>
      </c>
      <c r="BL158" s="128" t="s">
        <v>75</v>
      </c>
      <c r="BM158" s="128" t="s">
        <v>75</v>
      </c>
      <c r="BN158" s="128" t="s">
        <v>75</v>
      </c>
      <c r="BO158" s="128" t="s">
        <v>75</v>
      </c>
      <c r="BP158" s="128" t="s">
        <v>75</v>
      </c>
      <c r="BQ158" s="128" t="s">
        <v>75</v>
      </c>
      <c r="BR158" s="128" t="s">
        <v>75</v>
      </c>
      <c r="BS158" s="128">
        <v>-9.3810839057183126E-2</v>
      </c>
      <c r="BT158" s="128">
        <v>0.14399999999999999</v>
      </c>
    </row>
    <row r="159" spans="1:72" x14ac:dyDescent="0.2">
      <c r="A159" s="77"/>
      <c r="B159" s="118" t="s">
        <v>98</v>
      </c>
      <c r="C159" s="75" t="s">
        <v>18</v>
      </c>
      <c r="D159" s="128">
        <v>-4.0843576477249677E-3</v>
      </c>
      <c r="E159" s="128">
        <v>6.9113617474421352E-2</v>
      </c>
      <c r="F159" s="128">
        <v>4.7750720723046758E-2</v>
      </c>
      <c r="G159" s="128">
        <v>-9.6659782430466024E-3</v>
      </c>
      <c r="H159" s="128">
        <v>5.2004708434610469E-2</v>
      </c>
      <c r="I159" s="128">
        <v>1.0161229476251199E-2</v>
      </c>
      <c r="J159" s="128">
        <v>9.6646853104020991E-3</v>
      </c>
      <c r="K159" s="128">
        <v>6.1629874717440414E-2</v>
      </c>
      <c r="L159" s="128">
        <v>-0.18127915767075245</v>
      </c>
      <c r="M159" s="128">
        <v>-3.5659464687977094E-3</v>
      </c>
      <c r="N159" s="128">
        <v>9.6646853104020991E-3</v>
      </c>
      <c r="O159" s="128">
        <v>5.2893452506823202E-2</v>
      </c>
      <c r="P159" s="128">
        <v>1.5194278850727549E-2</v>
      </c>
      <c r="Q159" s="128" t="s">
        <v>75</v>
      </c>
      <c r="R159" s="128" t="s">
        <v>75</v>
      </c>
      <c r="S159" s="128">
        <v>7.741869641132304E-2</v>
      </c>
      <c r="T159" s="128">
        <v>5.1696215328199457E-2</v>
      </c>
      <c r="U159" s="128">
        <v>0.11930998803938821</v>
      </c>
      <c r="V159" s="128">
        <v>9.1048910979722772E-2</v>
      </c>
      <c r="W159" s="128">
        <v>9.8615501553988238E-2</v>
      </c>
      <c r="X159" s="128">
        <v>0.12208374625373895</v>
      </c>
      <c r="Y159" s="128">
        <v>0.10068080359437491</v>
      </c>
      <c r="Z159" s="128">
        <v>0.10654144153989155</v>
      </c>
      <c r="AA159" s="128">
        <v>6.058882958269729E-2</v>
      </c>
      <c r="AB159" s="128">
        <v>3.8868326668620279E-2</v>
      </c>
      <c r="AC159" s="128">
        <v>6.6542944319475161E-2</v>
      </c>
      <c r="AD159" s="128">
        <v>0.10654144153989155</v>
      </c>
      <c r="AE159" s="128">
        <v>0.10654144153989155</v>
      </c>
      <c r="AF159" s="128">
        <v>8.5061718629462657E-2</v>
      </c>
      <c r="AG159" s="128">
        <v>0.11344903395438187</v>
      </c>
      <c r="AH159" s="128">
        <v>0.11344903395438187</v>
      </c>
      <c r="AI159" s="128">
        <v>9.8615501553988238E-2</v>
      </c>
      <c r="AJ159" s="128">
        <v>9.8615501553988238E-2</v>
      </c>
      <c r="AK159" s="128">
        <v>0.11930998803938821</v>
      </c>
      <c r="AL159" s="128">
        <v>0.14049321578918272</v>
      </c>
      <c r="AM159" s="128">
        <v>0.14049321578918272</v>
      </c>
      <c r="AN159" s="128">
        <v>0.14049321578918272</v>
      </c>
      <c r="AO159" s="128">
        <v>0.14049321578918272</v>
      </c>
      <c r="AP159" s="128">
        <v>0.14049321578918272</v>
      </c>
      <c r="AQ159" s="128">
        <v>0.14049321578918272</v>
      </c>
      <c r="AR159" s="128">
        <v>0.14049321578918272</v>
      </c>
      <c r="AS159" s="128">
        <v>0.14049321578918272</v>
      </c>
      <c r="AT159" s="128">
        <v>0.14049321578918272</v>
      </c>
      <c r="AU159" s="128">
        <v>0.14049321578918272</v>
      </c>
      <c r="AV159" s="128">
        <v>0.14049321578918272</v>
      </c>
      <c r="AW159" s="128">
        <v>1.5194278850727549E-2</v>
      </c>
      <c r="AX159" s="128">
        <v>1.5194278850727549E-2</v>
      </c>
      <c r="AY159" s="128">
        <v>1.5194278850727549E-2</v>
      </c>
      <c r="AZ159" s="128">
        <v>1.5194278850727549E-2</v>
      </c>
      <c r="BA159" s="128">
        <v>1.5194278850727549E-2</v>
      </c>
      <c r="BB159" s="128">
        <v>1.5194278850727549E-2</v>
      </c>
      <c r="BC159" s="128">
        <v>1.5194278850727549E-2</v>
      </c>
      <c r="BD159" s="128">
        <v>1.5194278850727549E-2</v>
      </c>
      <c r="BE159" s="128">
        <v>1.5194278850727549E-2</v>
      </c>
      <c r="BF159" s="128">
        <v>5.2004708434610469E-2</v>
      </c>
      <c r="BG159" s="128">
        <v>5.2004708434610469E-2</v>
      </c>
      <c r="BH159" s="128">
        <v>5.2004708434610469E-2</v>
      </c>
      <c r="BI159" s="128">
        <v>5.2004708434610469E-2</v>
      </c>
      <c r="BJ159" s="128">
        <v>0.14049321578918272</v>
      </c>
      <c r="BK159" s="128">
        <v>7.1672507150891906E-2</v>
      </c>
      <c r="BL159" s="128">
        <v>7.1672507150891906E-2</v>
      </c>
      <c r="BM159" s="128">
        <v>7.1672507150891906E-2</v>
      </c>
      <c r="BN159" s="128">
        <v>7.1672507150891906E-2</v>
      </c>
      <c r="BO159" s="128">
        <v>7.1672507150891906E-2</v>
      </c>
      <c r="BP159" s="128">
        <v>7.1672507150891906E-2</v>
      </c>
      <c r="BQ159" s="128">
        <v>1.5194278850727549E-2</v>
      </c>
      <c r="BR159" s="128">
        <v>1.5194278850727549E-2</v>
      </c>
      <c r="BS159" s="128">
        <v>-0.27691082264650879</v>
      </c>
      <c r="BT159" s="116">
        <v>0.10009999999999999</v>
      </c>
    </row>
    <row r="160" spans="1:72" s="123" customFormat="1" x14ac:dyDescent="0.2">
      <c r="A160" s="119"/>
      <c r="B160" s="120" t="s">
        <v>23</v>
      </c>
      <c r="C160" s="121"/>
      <c r="D160" s="122">
        <v>38624</v>
      </c>
      <c r="E160" s="122">
        <v>37467</v>
      </c>
      <c r="F160" s="122">
        <v>39140</v>
      </c>
      <c r="G160" s="122">
        <v>37467</v>
      </c>
      <c r="H160" s="122">
        <v>38398</v>
      </c>
      <c r="I160" s="122">
        <v>38849</v>
      </c>
      <c r="J160" s="122" t="s">
        <v>275</v>
      </c>
      <c r="K160" s="122" t="s">
        <v>276</v>
      </c>
      <c r="L160" s="122">
        <v>39609</v>
      </c>
      <c r="M160" s="122">
        <v>42747</v>
      </c>
      <c r="N160" s="122">
        <v>43364</v>
      </c>
      <c r="O160" s="122">
        <v>43441</v>
      </c>
      <c r="P160" s="122">
        <v>43714</v>
      </c>
      <c r="Q160" s="122">
        <v>43865</v>
      </c>
      <c r="R160" s="122">
        <v>43896</v>
      </c>
      <c r="S160" s="122" t="s">
        <v>277</v>
      </c>
      <c r="T160" s="122" t="s">
        <v>278</v>
      </c>
      <c r="U160" s="122">
        <v>35782</v>
      </c>
      <c r="V160" s="122">
        <v>37468</v>
      </c>
      <c r="W160" s="122" t="s">
        <v>279</v>
      </c>
      <c r="X160" s="122" t="s">
        <v>280</v>
      </c>
      <c r="Y160" s="122" t="s">
        <v>280</v>
      </c>
      <c r="Z160" s="122">
        <v>40245</v>
      </c>
      <c r="AA160" s="122">
        <v>43369</v>
      </c>
      <c r="AB160" s="122">
        <v>43544</v>
      </c>
      <c r="AC160" s="122">
        <v>43640</v>
      </c>
      <c r="AD160" s="122">
        <v>42437</v>
      </c>
      <c r="AE160" s="122">
        <v>42466</v>
      </c>
      <c r="AF160" s="122">
        <v>42853</v>
      </c>
      <c r="AG160" s="122">
        <v>43109</v>
      </c>
      <c r="AH160" s="122">
        <v>43146</v>
      </c>
      <c r="AI160" s="122">
        <v>43277</v>
      </c>
      <c r="AJ160" s="122">
        <v>43293</v>
      </c>
      <c r="AK160" s="122">
        <v>43543</v>
      </c>
      <c r="AL160" s="122">
        <v>42298</v>
      </c>
      <c r="AM160" s="122">
        <v>42313</v>
      </c>
      <c r="AN160" s="122">
        <v>42345</v>
      </c>
      <c r="AO160" s="122">
        <v>42732</v>
      </c>
      <c r="AP160" s="122">
        <v>42774</v>
      </c>
      <c r="AQ160" s="122">
        <v>42853</v>
      </c>
      <c r="AR160" s="122">
        <v>42886</v>
      </c>
      <c r="AS160" s="122">
        <v>42977</v>
      </c>
      <c r="AT160" s="122">
        <v>43021</v>
      </c>
      <c r="AU160" s="122">
        <v>42909</v>
      </c>
      <c r="AV160" s="122">
        <v>42933</v>
      </c>
      <c r="AW160" s="122">
        <v>42405</v>
      </c>
      <c r="AX160" s="122">
        <v>42801</v>
      </c>
      <c r="AY160" s="122">
        <v>42874</v>
      </c>
      <c r="AZ160" s="122">
        <v>43049</v>
      </c>
      <c r="BA160" s="122">
        <v>43062</v>
      </c>
      <c r="BB160" s="122">
        <v>42089</v>
      </c>
      <c r="BC160" s="122">
        <v>42450</v>
      </c>
      <c r="BD160" s="122">
        <v>43187</v>
      </c>
      <c r="BE160" s="122">
        <v>43280</v>
      </c>
      <c r="BF160" s="122">
        <v>42692</v>
      </c>
      <c r="BG160" s="122">
        <v>42818</v>
      </c>
      <c r="BH160" s="122">
        <v>42921</v>
      </c>
      <c r="BI160" s="122">
        <v>43006</v>
      </c>
      <c r="BJ160" s="122">
        <v>43168</v>
      </c>
      <c r="BK160" s="122">
        <v>43199</v>
      </c>
      <c r="BL160" s="122">
        <v>43231</v>
      </c>
      <c r="BM160" s="122">
        <v>43262</v>
      </c>
      <c r="BN160" s="122">
        <v>43326</v>
      </c>
      <c r="BO160" s="122">
        <v>43350</v>
      </c>
      <c r="BP160" s="122">
        <v>43371</v>
      </c>
      <c r="BQ160" s="122">
        <v>43279</v>
      </c>
      <c r="BR160" s="122">
        <v>43306</v>
      </c>
      <c r="BS160" s="122">
        <v>42111</v>
      </c>
      <c r="BT160" s="122">
        <v>39316</v>
      </c>
    </row>
    <row r="161" spans="1:72" ht="161.1" customHeight="1" x14ac:dyDescent="0.2">
      <c r="A161" s="77" t="s">
        <v>100</v>
      </c>
      <c r="B161" s="117" t="s">
        <v>110</v>
      </c>
      <c r="C161" s="75"/>
      <c r="D161" s="126" t="s">
        <v>358</v>
      </c>
      <c r="E161" s="126" t="s">
        <v>398</v>
      </c>
      <c r="F161" s="126" t="s">
        <v>359</v>
      </c>
      <c r="G161" s="126" t="s">
        <v>363</v>
      </c>
      <c r="H161" s="126" t="s">
        <v>381</v>
      </c>
      <c r="I161" s="126" t="s">
        <v>362</v>
      </c>
      <c r="J161" s="126" t="s">
        <v>351</v>
      </c>
      <c r="K161" s="126" t="s">
        <v>353</v>
      </c>
      <c r="L161" s="126" t="s">
        <v>355</v>
      </c>
      <c r="M161" s="126" t="s">
        <v>135</v>
      </c>
      <c r="N161" s="126" t="s">
        <v>351</v>
      </c>
      <c r="O161" s="126" t="s">
        <v>354</v>
      </c>
      <c r="P161" s="126" t="s">
        <v>216</v>
      </c>
      <c r="Q161" s="126" t="s">
        <v>328</v>
      </c>
      <c r="R161" s="126" t="s">
        <v>365</v>
      </c>
      <c r="S161" s="126" t="s">
        <v>285</v>
      </c>
      <c r="T161" s="126" t="s">
        <v>361</v>
      </c>
      <c r="U161" s="126" t="s">
        <v>261</v>
      </c>
      <c r="V161" s="126" t="s">
        <v>291</v>
      </c>
      <c r="W161" s="126" t="s">
        <v>364</v>
      </c>
      <c r="X161" s="126" t="s">
        <v>243</v>
      </c>
      <c r="Y161" s="126" t="s">
        <v>349</v>
      </c>
      <c r="Z161" s="126" t="s">
        <v>350</v>
      </c>
      <c r="AA161" s="126" t="s">
        <v>231</v>
      </c>
      <c r="AB161" s="126" t="s">
        <v>259</v>
      </c>
      <c r="AC161" s="126" t="s">
        <v>294</v>
      </c>
      <c r="AD161" s="126" t="s">
        <v>350</v>
      </c>
      <c r="AE161" s="126" t="s">
        <v>350</v>
      </c>
      <c r="AF161" s="126" t="s">
        <v>203</v>
      </c>
      <c r="AG161" s="126" t="s">
        <v>356</v>
      </c>
      <c r="AH161" s="126" t="s">
        <v>356</v>
      </c>
      <c r="AI161" s="126" t="s">
        <v>357</v>
      </c>
      <c r="AJ161" s="126" t="s">
        <v>357</v>
      </c>
      <c r="AK161" s="126" t="s">
        <v>261</v>
      </c>
      <c r="AL161" s="126" t="s">
        <v>74</v>
      </c>
      <c r="AM161" s="126" t="s">
        <v>74</v>
      </c>
      <c r="AN161" s="126" t="s">
        <v>74</v>
      </c>
      <c r="AO161" s="126" t="s">
        <v>74</v>
      </c>
      <c r="AP161" s="126" t="s">
        <v>74</v>
      </c>
      <c r="AQ161" s="126" t="s">
        <v>74</v>
      </c>
      <c r="AR161" s="126" t="s">
        <v>74</v>
      </c>
      <c r="AS161" s="126" t="s">
        <v>74</v>
      </c>
      <c r="AT161" s="126" t="s">
        <v>74</v>
      </c>
      <c r="AU161" s="126" t="s">
        <v>74</v>
      </c>
      <c r="AV161" s="126" t="s">
        <v>74</v>
      </c>
      <c r="AW161" s="126" t="s">
        <v>216</v>
      </c>
      <c r="AX161" s="126" t="s">
        <v>216</v>
      </c>
      <c r="AY161" s="126" t="s">
        <v>216</v>
      </c>
      <c r="AZ161" s="126" t="s">
        <v>216</v>
      </c>
      <c r="BA161" s="126" t="s">
        <v>216</v>
      </c>
      <c r="BB161" s="126" t="s">
        <v>216</v>
      </c>
      <c r="BC161" s="126" t="s">
        <v>216</v>
      </c>
      <c r="BD161" s="126" t="s">
        <v>216</v>
      </c>
      <c r="BE161" s="126" t="s">
        <v>216</v>
      </c>
      <c r="BF161" s="126" t="s">
        <v>360</v>
      </c>
      <c r="BG161" s="126" t="s">
        <v>360</v>
      </c>
      <c r="BH161" s="126" t="s">
        <v>360</v>
      </c>
      <c r="BI161" s="126" t="s">
        <v>360</v>
      </c>
      <c r="BJ161" s="126" t="s">
        <v>74</v>
      </c>
      <c r="BK161" s="126" t="s">
        <v>352</v>
      </c>
      <c r="BL161" s="126" t="s">
        <v>352</v>
      </c>
      <c r="BM161" s="126" t="s">
        <v>352</v>
      </c>
      <c r="BN161" s="126" t="s">
        <v>352</v>
      </c>
      <c r="BO161" s="126" t="s">
        <v>352</v>
      </c>
      <c r="BP161" s="126" t="s">
        <v>352</v>
      </c>
      <c r="BQ161" s="126" t="s">
        <v>216</v>
      </c>
      <c r="BR161" s="126" t="s">
        <v>216</v>
      </c>
      <c r="BS161" s="126" t="s">
        <v>74</v>
      </c>
      <c r="BT161" s="127" t="s">
        <v>348</v>
      </c>
    </row>
    <row r="162" spans="1:72" x14ac:dyDescent="0.2">
      <c r="A162" s="77"/>
      <c r="B162" s="118" t="s">
        <v>42</v>
      </c>
      <c r="C162" s="75" t="s">
        <v>18</v>
      </c>
      <c r="D162" s="114">
        <v>0.10075030324825063</v>
      </c>
      <c r="E162" s="114">
        <v>0.10445901988226858</v>
      </c>
      <c r="F162" s="114">
        <v>0.11762684486991738</v>
      </c>
      <c r="G162" s="114">
        <v>9.9125835821429961E-2</v>
      </c>
      <c r="H162" s="114">
        <v>6.9787738506223551E-2</v>
      </c>
      <c r="I162" s="114">
        <v>0.10284525174142933</v>
      </c>
      <c r="J162" s="114">
        <v>0.10532078358746254</v>
      </c>
      <c r="K162" s="114">
        <v>0.1042471109207035</v>
      </c>
      <c r="L162" s="114">
        <v>0.10705572249468907</v>
      </c>
      <c r="M162" s="114">
        <v>4.1663418664963148E-2</v>
      </c>
      <c r="N162" s="114">
        <v>1.4019290696395847E-2</v>
      </c>
      <c r="O162" s="114">
        <v>7.0038160391785231E-2</v>
      </c>
      <c r="P162" s="114">
        <v>5.9683442491098138E-2</v>
      </c>
      <c r="Q162" s="114" t="s">
        <v>384</v>
      </c>
      <c r="R162" s="114" t="s">
        <v>388</v>
      </c>
      <c r="S162" s="114">
        <v>8.4919055097161245E-2</v>
      </c>
      <c r="T162" s="114">
        <v>7.5718994250800531E-2</v>
      </c>
      <c r="U162" s="114">
        <v>9.3562776038547568E-2</v>
      </c>
      <c r="V162" s="114">
        <v>8.5587960110947492E-2</v>
      </c>
      <c r="W162" s="114">
        <v>8.6677264031104428E-2</v>
      </c>
      <c r="X162" s="114">
        <v>9.0699562737278652E-2</v>
      </c>
      <c r="Y162" s="114">
        <v>8.9857021154225128E-2</v>
      </c>
      <c r="Z162" s="114">
        <v>9.4202221644249295E-2</v>
      </c>
      <c r="AA162" s="114">
        <v>7.1610135756752902E-2</v>
      </c>
      <c r="AB162" s="114">
        <v>4.5559975112024809E-2</v>
      </c>
      <c r="AC162" s="114">
        <v>6.9393320351552656E-2</v>
      </c>
      <c r="AD162" s="114">
        <v>9.8156738925355716E-2</v>
      </c>
      <c r="AE162" s="114">
        <v>9.5016178238689117E-2</v>
      </c>
      <c r="AF162" s="114">
        <v>8.2766601266969886E-2</v>
      </c>
      <c r="AG162" s="114">
        <v>9.3670179591081038E-2</v>
      </c>
      <c r="AH162" s="114">
        <v>0.1002831306991685</v>
      </c>
      <c r="AI162" s="114">
        <v>9.6502613500727641E-2</v>
      </c>
      <c r="AJ162" s="114">
        <v>9.6616492717799929E-2</v>
      </c>
      <c r="AK162" s="114">
        <v>0.1172692517817131</v>
      </c>
      <c r="AL162" s="114">
        <v>6.1670576048677317E-2</v>
      </c>
      <c r="AM162" s="114">
        <v>7.0649361750930062E-2</v>
      </c>
      <c r="AN162" s="114">
        <v>6.3003495756676298E-2</v>
      </c>
      <c r="AO162" s="114">
        <v>7.280435207634417E-2</v>
      </c>
      <c r="AP162" s="114">
        <v>3.5428825605849257E-2</v>
      </c>
      <c r="AQ162" s="114">
        <v>8.8136586607223677E-5</v>
      </c>
      <c r="AR162" s="114">
        <v>5.8328205233106889E-3</v>
      </c>
      <c r="AS162" s="114">
        <v>-1.1429524667149416E-2</v>
      </c>
      <c r="AT162" s="114">
        <v>-3.3573859763391112E-2</v>
      </c>
      <c r="AU162" s="114">
        <v>-2.3342053822772435E-4</v>
      </c>
      <c r="AV162" s="114">
        <v>-1.1052535736053581E-2</v>
      </c>
      <c r="AW162" s="114">
        <v>0.10515123218545996</v>
      </c>
      <c r="AX162" s="114">
        <v>6.9863906043212021E-2</v>
      </c>
      <c r="AY162" s="114">
        <v>5.279484024519232E-2</v>
      </c>
      <c r="AZ162" s="114">
        <v>2.1236632509325171E-2</v>
      </c>
      <c r="BA162" s="114">
        <v>1.9334111637401064E-2</v>
      </c>
      <c r="BB162" s="114">
        <v>7.2312355897295566E-2</v>
      </c>
      <c r="BC162" s="114">
        <v>0.10244244021385619</v>
      </c>
      <c r="BD162" s="114">
        <v>3.3404256873380556E-2</v>
      </c>
      <c r="BE162" s="114">
        <v>2.3013782851224684E-2</v>
      </c>
      <c r="BF162" s="114">
        <v>1.7592132138679384E-2</v>
      </c>
      <c r="BG162" s="114">
        <v>-3.5323515972540354E-2</v>
      </c>
      <c r="BH162" s="114">
        <v>-6.3448230390829585E-2</v>
      </c>
      <c r="BI162" s="114">
        <v>-7.0596300338595208E-2</v>
      </c>
      <c r="BJ162" s="114">
        <v>-4.7479937714210108E-2</v>
      </c>
      <c r="BK162" s="114">
        <v>-9.5964917045001319E-2</v>
      </c>
      <c r="BL162" s="114">
        <v>-9.2069192688845281E-2</v>
      </c>
      <c r="BM162" s="114">
        <v>-7.6851323533701388E-2</v>
      </c>
      <c r="BN162" s="114">
        <v>-7.2883844681743026E-2</v>
      </c>
      <c r="BO162" s="114">
        <v>-8.2523120174676348E-2</v>
      </c>
      <c r="BP162" s="114">
        <v>-9.8965526946009907E-3</v>
      </c>
      <c r="BQ162" s="114">
        <v>2.8996772937871729E-2</v>
      </c>
      <c r="BR162" s="114">
        <v>8.1371921250028567E-3</v>
      </c>
      <c r="BS162" s="114">
        <v>-5.0692438012249763E-3</v>
      </c>
      <c r="BT162" s="116">
        <v>0.16880000000000001</v>
      </c>
    </row>
    <row r="163" spans="1:72" x14ac:dyDescent="0.2">
      <c r="A163" s="77"/>
      <c r="B163" s="118" t="s">
        <v>43</v>
      </c>
      <c r="C163" s="75" t="s">
        <v>18</v>
      </c>
      <c r="D163" s="128">
        <v>8.5299916429145708E-2</v>
      </c>
      <c r="E163" s="128">
        <v>6.6390032067777049E-2</v>
      </c>
      <c r="F163" s="128">
        <v>9.1807833030115985E-2</v>
      </c>
      <c r="G163" s="128">
        <v>8.5293630497547568E-2</v>
      </c>
      <c r="H163" s="128">
        <v>3.1679661228408706E-2</v>
      </c>
      <c r="I163" s="128">
        <v>8.3138053981890447E-2</v>
      </c>
      <c r="J163" s="128">
        <v>8.7356331449545119E-2</v>
      </c>
      <c r="K163" s="128">
        <v>9.3148751351376458E-2</v>
      </c>
      <c r="L163" s="128">
        <v>9.3126583506577779E-2</v>
      </c>
      <c r="M163" s="128" t="s">
        <v>75</v>
      </c>
      <c r="N163" s="128" t="s">
        <v>75</v>
      </c>
      <c r="O163" s="128" t="s">
        <v>75</v>
      </c>
      <c r="P163" s="128" t="s">
        <v>75</v>
      </c>
      <c r="Q163" s="128" t="s">
        <v>75</v>
      </c>
      <c r="R163" s="128" t="s">
        <v>75</v>
      </c>
      <c r="S163" s="128">
        <v>7.9687213553501612E-2</v>
      </c>
      <c r="T163" s="128">
        <v>6.8204308865008612E-2</v>
      </c>
      <c r="U163" s="128">
        <v>9.0244272676335738E-2</v>
      </c>
      <c r="V163" s="128">
        <v>8.415306581912961E-2</v>
      </c>
      <c r="W163" s="128">
        <v>8.3108607514468455E-2</v>
      </c>
      <c r="X163" s="128">
        <v>9.0118549407735463E-2</v>
      </c>
      <c r="Y163" s="128">
        <v>8.639509978498229E-2</v>
      </c>
      <c r="Z163" s="128">
        <v>9.1557743575429562E-2</v>
      </c>
      <c r="AA163" s="128" t="s">
        <v>75</v>
      </c>
      <c r="AB163" s="128" t="s">
        <v>75</v>
      </c>
      <c r="AC163" s="128" t="s">
        <v>75</v>
      </c>
      <c r="AD163" s="128" t="s">
        <v>75</v>
      </c>
      <c r="AE163" s="128" t="s">
        <v>75</v>
      </c>
      <c r="AF163" s="128" t="s">
        <v>75</v>
      </c>
      <c r="AG163" s="128" t="s">
        <v>75</v>
      </c>
      <c r="AH163" s="128" t="s">
        <v>75</v>
      </c>
      <c r="AI163" s="128" t="s">
        <v>75</v>
      </c>
      <c r="AJ163" s="128" t="s">
        <v>75</v>
      </c>
      <c r="AK163" s="128" t="s">
        <v>75</v>
      </c>
      <c r="AL163" s="128" t="s">
        <v>75</v>
      </c>
      <c r="AM163" s="128" t="s">
        <v>75</v>
      </c>
      <c r="AN163" s="128" t="s">
        <v>75</v>
      </c>
      <c r="AO163" s="128" t="s">
        <v>75</v>
      </c>
      <c r="AP163" s="128" t="s">
        <v>75</v>
      </c>
      <c r="AQ163" s="128" t="s">
        <v>75</v>
      </c>
      <c r="AR163" s="128" t="s">
        <v>75</v>
      </c>
      <c r="AS163" s="128" t="s">
        <v>75</v>
      </c>
      <c r="AT163" s="128" t="s">
        <v>75</v>
      </c>
      <c r="AU163" s="128" t="s">
        <v>75</v>
      </c>
      <c r="AV163" s="128" t="s">
        <v>75</v>
      </c>
      <c r="AW163" s="128" t="s">
        <v>75</v>
      </c>
      <c r="AX163" s="128" t="s">
        <v>75</v>
      </c>
      <c r="AY163" s="128" t="s">
        <v>75</v>
      </c>
      <c r="AZ163" s="128" t="s">
        <v>75</v>
      </c>
      <c r="BA163" s="128" t="s">
        <v>75</v>
      </c>
      <c r="BB163" s="128">
        <v>8.520384282384065E-2</v>
      </c>
      <c r="BC163" s="128" t="s">
        <v>75</v>
      </c>
      <c r="BD163" s="128" t="s">
        <v>75</v>
      </c>
      <c r="BE163" s="128" t="s">
        <v>75</v>
      </c>
      <c r="BF163" s="128" t="s">
        <v>75</v>
      </c>
      <c r="BG163" s="128" t="s">
        <v>75</v>
      </c>
      <c r="BH163" s="128" t="s">
        <v>75</v>
      </c>
      <c r="BI163" s="128" t="s">
        <v>75</v>
      </c>
      <c r="BJ163" s="128" t="s">
        <v>75</v>
      </c>
      <c r="BK163" s="128" t="s">
        <v>75</v>
      </c>
      <c r="BL163" s="128" t="s">
        <v>75</v>
      </c>
      <c r="BM163" s="128" t="s">
        <v>75</v>
      </c>
      <c r="BN163" s="128" t="s">
        <v>75</v>
      </c>
      <c r="BO163" s="128" t="s">
        <v>75</v>
      </c>
      <c r="BP163" s="128" t="s">
        <v>75</v>
      </c>
      <c r="BQ163" s="128" t="s">
        <v>75</v>
      </c>
      <c r="BR163" s="128" t="s">
        <v>75</v>
      </c>
      <c r="BS163" s="128">
        <v>-5.0692438012249763E-3</v>
      </c>
      <c r="BT163" s="128">
        <v>0.16669999999999999</v>
      </c>
    </row>
    <row r="164" spans="1:72" x14ac:dyDescent="0.2">
      <c r="A164" s="77"/>
      <c r="B164" s="118" t="s">
        <v>44</v>
      </c>
      <c r="C164" s="75" t="s">
        <v>18</v>
      </c>
      <c r="D164" s="128">
        <v>5.1740949945576098E-2</v>
      </c>
      <c r="E164" s="128">
        <v>-1.1636117294434034E-2</v>
      </c>
      <c r="F164" s="128">
        <v>3.7840873038798462E-2</v>
      </c>
      <c r="G164" s="128">
        <v>6.0260669354104346E-2</v>
      </c>
      <c r="H164" s="128">
        <v>-7.4981565708636677E-2</v>
      </c>
      <c r="I164" s="128">
        <v>3.9749697523918437E-2</v>
      </c>
      <c r="J164" s="128">
        <v>5.0523200602316187E-2</v>
      </c>
      <c r="K164" s="128">
        <v>6.9178165286269078E-2</v>
      </c>
      <c r="L164" s="128">
        <v>2.7553819387574396E-2</v>
      </c>
      <c r="M164" s="128">
        <v>-3.9508565152838182E-3</v>
      </c>
      <c r="N164" s="128" t="s">
        <v>75</v>
      </c>
      <c r="O164" s="128" t="s">
        <v>75</v>
      </c>
      <c r="P164" s="128" t="s">
        <v>75</v>
      </c>
      <c r="Q164" s="128" t="s">
        <v>75</v>
      </c>
      <c r="R164" s="128" t="s">
        <v>75</v>
      </c>
      <c r="S164" s="128">
        <v>7.833727965421855E-2</v>
      </c>
      <c r="T164" s="128">
        <v>6.5774805413179038E-2</v>
      </c>
      <c r="U164" s="128">
        <v>8.5363274028662506E-2</v>
      </c>
      <c r="V164" s="128">
        <v>8.4858362186313485E-2</v>
      </c>
      <c r="W164" s="128">
        <v>8.2254593733623871E-2</v>
      </c>
      <c r="X164" s="128">
        <v>8.6197072146044995E-2</v>
      </c>
      <c r="Y164" s="128">
        <v>8.5661878461950489E-2</v>
      </c>
      <c r="Z164" s="128">
        <v>8.2558749681638025E-2</v>
      </c>
      <c r="AA164" s="128" t="s">
        <v>75</v>
      </c>
      <c r="AB164" s="128" t="s">
        <v>75</v>
      </c>
      <c r="AC164" s="128" t="s">
        <v>75</v>
      </c>
      <c r="AD164" s="128">
        <v>8.2558749681638025E-2</v>
      </c>
      <c r="AE164" s="128">
        <v>8.2558749681638025E-2</v>
      </c>
      <c r="AF164" s="128">
        <v>7.8468247651813927E-2</v>
      </c>
      <c r="AG164" s="128" t="s">
        <v>75</v>
      </c>
      <c r="AH164" s="128" t="s">
        <v>75</v>
      </c>
      <c r="AI164" s="128" t="s">
        <v>75</v>
      </c>
      <c r="AJ164" s="128" t="s">
        <v>75</v>
      </c>
      <c r="AK164" s="128" t="s">
        <v>75</v>
      </c>
      <c r="AL164" s="128">
        <v>-1.7229609083101005E-2</v>
      </c>
      <c r="AM164" s="128">
        <v>-1.7229609083101005E-2</v>
      </c>
      <c r="AN164" s="128">
        <v>-1.7229609083101005E-2</v>
      </c>
      <c r="AO164" s="128">
        <v>-1.7229609083101005E-2</v>
      </c>
      <c r="AP164" s="128">
        <v>-1.7229609083101005E-2</v>
      </c>
      <c r="AQ164" s="128">
        <v>-1.7229609083101005E-2</v>
      </c>
      <c r="AR164" s="128">
        <v>-1.7229609083101005E-2</v>
      </c>
      <c r="AS164" s="128">
        <v>-1.7229609083101005E-2</v>
      </c>
      <c r="AT164" s="128" t="s">
        <v>75</v>
      </c>
      <c r="AU164" s="128">
        <v>-1.7229609083101005E-2</v>
      </c>
      <c r="AV164" s="128">
        <v>-1.7229609083101005E-2</v>
      </c>
      <c r="AW164" s="128">
        <v>4.2163949421403224E-2</v>
      </c>
      <c r="AX164" s="128">
        <v>4.2163949421403224E-2</v>
      </c>
      <c r="AY164" s="128">
        <v>4.2163949421403224E-2</v>
      </c>
      <c r="AZ164" s="128" t="s">
        <v>75</v>
      </c>
      <c r="BA164" s="128" t="s">
        <v>75</v>
      </c>
      <c r="BB164" s="128">
        <v>4.2163949421403224E-2</v>
      </c>
      <c r="BC164" s="128">
        <v>4.2163949421403224E-2</v>
      </c>
      <c r="BD164" s="128" t="s">
        <v>75</v>
      </c>
      <c r="BE164" s="128" t="s">
        <v>75</v>
      </c>
      <c r="BF164" s="128">
        <v>-7.4981565708636677E-2</v>
      </c>
      <c r="BG164" s="128">
        <v>-7.4981565708636677E-2</v>
      </c>
      <c r="BH164" s="128">
        <v>-7.4981565708636677E-2</v>
      </c>
      <c r="BI164" s="128">
        <v>-7.4981565708636677E-2</v>
      </c>
      <c r="BJ164" s="128" t="s">
        <v>75</v>
      </c>
      <c r="BK164" s="128" t="s">
        <v>75</v>
      </c>
      <c r="BL164" s="128" t="s">
        <v>75</v>
      </c>
      <c r="BM164" s="128" t="s">
        <v>75</v>
      </c>
      <c r="BN164" s="128" t="s">
        <v>75</v>
      </c>
      <c r="BO164" s="128" t="s">
        <v>75</v>
      </c>
      <c r="BP164" s="128" t="s">
        <v>75</v>
      </c>
      <c r="BQ164" s="128" t="s">
        <v>75</v>
      </c>
      <c r="BR164" s="128" t="s">
        <v>75</v>
      </c>
      <c r="BS164" s="128">
        <v>-9.3810839057183126E-2</v>
      </c>
      <c r="BT164" s="128">
        <v>0.14399999999999999</v>
      </c>
    </row>
    <row r="165" spans="1:72" x14ac:dyDescent="0.2">
      <c r="A165" s="77"/>
      <c r="B165" s="118" t="s">
        <v>98</v>
      </c>
      <c r="C165" s="75" t="s">
        <v>18</v>
      </c>
      <c r="D165" s="128">
        <v>-4.0843576477249677E-3</v>
      </c>
      <c r="E165" s="128">
        <v>6.9113617474421352E-2</v>
      </c>
      <c r="F165" s="128">
        <v>4.7750720723046758E-2</v>
      </c>
      <c r="G165" s="128">
        <v>-9.6659782430466024E-3</v>
      </c>
      <c r="H165" s="128">
        <v>5.2004708434610469E-2</v>
      </c>
      <c r="I165" s="128">
        <v>1.0161229476251199E-2</v>
      </c>
      <c r="J165" s="128">
        <v>9.6646853104020991E-3</v>
      </c>
      <c r="K165" s="128">
        <v>6.1629874717440414E-2</v>
      </c>
      <c r="L165" s="128">
        <v>-0.18127915767075245</v>
      </c>
      <c r="M165" s="128">
        <v>-3.5659464687977094E-3</v>
      </c>
      <c r="N165" s="128">
        <v>9.6646853104020991E-3</v>
      </c>
      <c r="O165" s="128">
        <v>5.2893452506823202E-2</v>
      </c>
      <c r="P165" s="128">
        <v>1.5194278850727549E-2</v>
      </c>
      <c r="Q165" s="128" t="s">
        <v>75</v>
      </c>
      <c r="R165" s="128" t="s">
        <v>75</v>
      </c>
      <c r="S165" s="128">
        <v>7.741869641132304E-2</v>
      </c>
      <c r="T165" s="128">
        <v>5.1696215328199457E-2</v>
      </c>
      <c r="U165" s="128">
        <v>0.11930998803938821</v>
      </c>
      <c r="V165" s="128">
        <v>9.1048910979722772E-2</v>
      </c>
      <c r="W165" s="128">
        <v>9.8615501553988238E-2</v>
      </c>
      <c r="X165" s="128">
        <v>0.12208374625373895</v>
      </c>
      <c r="Y165" s="128">
        <v>0.10068080359437491</v>
      </c>
      <c r="Z165" s="128">
        <v>0.10654144153989155</v>
      </c>
      <c r="AA165" s="128">
        <v>6.058882958269729E-2</v>
      </c>
      <c r="AB165" s="128">
        <v>3.8868326668620279E-2</v>
      </c>
      <c r="AC165" s="128">
        <v>6.6542944319475161E-2</v>
      </c>
      <c r="AD165" s="128">
        <v>0.10654144153989155</v>
      </c>
      <c r="AE165" s="128">
        <v>0.10654144153989155</v>
      </c>
      <c r="AF165" s="128">
        <v>8.5061718629462657E-2</v>
      </c>
      <c r="AG165" s="128">
        <v>0.11344903395438187</v>
      </c>
      <c r="AH165" s="128">
        <v>0.11344903395438187</v>
      </c>
      <c r="AI165" s="128">
        <v>9.8615501553988238E-2</v>
      </c>
      <c r="AJ165" s="128">
        <v>9.8615501553988238E-2</v>
      </c>
      <c r="AK165" s="128">
        <v>0.11930998803938821</v>
      </c>
      <c r="AL165" s="128">
        <v>0.14049321578918272</v>
      </c>
      <c r="AM165" s="128">
        <v>0.14049321578918272</v>
      </c>
      <c r="AN165" s="128">
        <v>0.14049321578918272</v>
      </c>
      <c r="AO165" s="128">
        <v>0.14049321578918272</v>
      </c>
      <c r="AP165" s="128">
        <v>0.14049321578918272</v>
      </c>
      <c r="AQ165" s="128">
        <v>0.14049321578918272</v>
      </c>
      <c r="AR165" s="128">
        <v>0.14049321578918272</v>
      </c>
      <c r="AS165" s="128">
        <v>0.14049321578918272</v>
      </c>
      <c r="AT165" s="128">
        <v>0.14049321578918272</v>
      </c>
      <c r="AU165" s="128">
        <v>0.14049321578918272</v>
      </c>
      <c r="AV165" s="128">
        <v>0.14049321578918272</v>
      </c>
      <c r="AW165" s="128">
        <v>1.5194278850727549E-2</v>
      </c>
      <c r="AX165" s="128">
        <v>1.5194278850727549E-2</v>
      </c>
      <c r="AY165" s="128">
        <v>1.5194278850727549E-2</v>
      </c>
      <c r="AZ165" s="128">
        <v>1.5194278850727549E-2</v>
      </c>
      <c r="BA165" s="128">
        <v>1.5194278850727549E-2</v>
      </c>
      <c r="BB165" s="128">
        <v>1.5194278850727549E-2</v>
      </c>
      <c r="BC165" s="128">
        <v>1.5194278850727549E-2</v>
      </c>
      <c r="BD165" s="128">
        <v>1.5194278850727549E-2</v>
      </c>
      <c r="BE165" s="128">
        <v>1.5194278850727549E-2</v>
      </c>
      <c r="BF165" s="128">
        <v>5.2004708434610469E-2</v>
      </c>
      <c r="BG165" s="128">
        <v>5.2004708434610469E-2</v>
      </c>
      <c r="BH165" s="128">
        <v>5.2004708434610469E-2</v>
      </c>
      <c r="BI165" s="128">
        <v>5.2004708434610469E-2</v>
      </c>
      <c r="BJ165" s="128">
        <v>0.14049321578918272</v>
      </c>
      <c r="BK165" s="128">
        <v>7.1672507150891906E-2</v>
      </c>
      <c r="BL165" s="128">
        <v>7.1672507150891906E-2</v>
      </c>
      <c r="BM165" s="128">
        <v>7.1672507150891906E-2</v>
      </c>
      <c r="BN165" s="128">
        <v>7.1672507150891906E-2</v>
      </c>
      <c r="BO165" s="128">
        <v>7.1672507150891906E-2</v>
      </c>
      <c r="BP165" s="128">
        <v>7.1672507150891906E-2</v>
      </c>
      <c r="BQ165" s="128">
        <v>1.5194278850727549E-2</v>
      </c>
      <c r="BR165" s="128">
        <v>1.5194278850727549E-2</v>
      </c>
      <c r="BS165" s="128">
        <v>-0.27691082264650879</v>
      </c>
      <c r="BT165" s="116">
        <v>0.10009999999999999</v>
      </c>
    </row>
    <row r="166" spans="1:72" s="123" customFormat="1" x14ac:dyDescent="0.2">
      <c r="A166" s="119"/>
      <c r="B166" s="120" t="s">
        <v>23</v>
      </c>
      <c r="C166" s="121"/>
      <c r="D166" s="122">
        <v>41275</v>
      </c>
      <c r="E166" s="122">
        <v>41275</v>
      </c>
      <c r="F166" s="122" t="s">
        <v>281</v>
      </c>
      <c r="G166" s="122">
        <v>41275</v>
      </c>
      <c r="H166" s="122">
        <v>41275</v>
      </c>
      <c r="I166" s="122">
        <v>41275</v>
      </c>
      <c r="J166" s="122">
        <v>41275</v>
      </c>
      <c r="K166" s="122">
        <v>41275</v>
      </c>
      <c r="L166" s="122">
        <v>41275</v>
      </c>
      <c r="M166" s="122">
        <v>42747</v>
      </c>
      <c r="N166" s="122">
        <v>43364</v>
      </c>
      <c r="O166" s="122">
        <v>43441</v>
      </c>
      <c r="P166" s="122">
        <v>43714</v>
      </c>
      <c r="Q166" s="122">
        <v>43865</v>
      </c>
      <c r="R166" s="122">
        <v>43896</v>
      </c>
      <c r="S166" s="122">
        <v>41275</v>
      </c>
      <c r="T166" s="122" t="s">
        <v>282</v>
      </c>
      <c r="U166" s="122">
        <v>41275</v>
      </c>
      <c r="V166" s="122">
        <v>42061</v>
      </c>
      <c r="W166" s="122" t="s">
        <v>283</v>
      </c>
      <c r="X166" s="122">
        <v>41404</v>
      </c>
      <c r="Y166" s="122">
        <v>41282</v>
      </c>
      <c r="Z166" s="122" t="s">
        <v>284</v>
      </c>
      <c r="AA166" s="122">
        <v>43369</v>
      </c>
      <c r="AB166" s="122">
        <v>43544</v>
      </c>
      <c r="AC166" s="122">
        <v>43640</v>
      </c>
      <c r="AD166" s="122">
        <v>42437</v>
      </c>
      <c r="AE166" s="122">
        <v>42466</v>
      </c>
      <c r="AF166" s="122">
        <v>42853</v>
      </c>
      <c r="AG166" s="122">
        <v>43109</v>
      </c>
      <c r="AH166" s="122">
        <v>43146</v>
      </c>
      <c r="AI166" s="122">
        <v>43277</v>
      </c>
      <c r="AJ166" s="122">
        <v>43293</v>
      </c>
      <c r="AK166" s="122">
        <v>43543</v>
      </c>
      <c r="AL166" s="122">
        <v>42298</v>
      </c>
      <c r="AM166" s="122">
        <v>42313</v>
      </c>
      <c r="AN166" s="122">
        <v>42345</v>
      </c>
      <c r="AO166" s="122">
        <v>42732</v>
      </c>
      <c r="AP166" s="122">
        <v>42774</v>
      </c>
      <c r="AQ166" s="122">
        <v>42853</v>
      </c>
      <c r="AR166" s="122">
        <v>42886</v>
      </c>
      <c r="AS166" s="122">
        <v>42977</v>
      </c>
      <c r="AT166" s="122">
        <v>43021</v>
      </c>
      <c r="AU166" s="122">
        <v>42909</v>
      </c>
      <c r="AV166" s="122">
        <v>42933</v>
      </c>
      <c r="AW166" s="122">
        <v>42405</v>
      </c>
      <c r="AX166" s="122">
        <v>42801</v>
      </c>
      <c r="AY166" s="122">
        <v>42874</v>
      </c>
      <c r="AZ166" s="122">
        <v>43049</v>
      </c>
      <c r="BA166" s="122">
        <v>43062</v>
      </c>
      <c r="BB166" s="122">
        <v>42089</v>
      </c>
      <c r="BC166" s="122">
        <v>42450</v>
      </c>
      <c r="BD166" s="122">
        <v>43187</v>
      </c>
      <c r="BE166" s="122">
        <v>43280</v>
      </c>
      <c r="BF166" s="122">
        <v>42692</v>
      </c>
      <c r="BG166" s="122">
        <v>42818</v>
      </c>
      <c r="BH166" s="122">
        <v>42921</v>
      </c>
      <c r="BI166" s="122">
        <v>43006</v>
      </c>
      <c r="BJ166" s="122">
        <v>43168</v>
      </c>
      <c r="BK166" s="122">
        <v>43199</v>
      </c>
      <c r="BL166" s="122">
        <v>43231</v>
      </c>
      <c r="BM166" s="122">
        <v>43262</v>
      </c>
      <c r="BN166" s="122">
        <v>43326</v>
      </c>
      <c r="BO166" s="122">
        <v>43350</v>
      </c>
      <c r="BP166" s="122">
        <v>43371</v>
      </c>
      <c r="BQ166" s="122">
        <v>43279</v>
      </c>
      <c r="BR166" s="122">
        <v>43306</v>
      </c>
      <c r="BS166" s="122">
        <v>42111</v>
      </c>
      <c r="BT166" s="122">
        <v>41281</v>
      </c>
    </row>
    <row r="167" spans="1:72" ht="161.1" customHeight="1" x14ac:dyDescent="0.2">
      <c r="A167" s="129" t="s">
        <v>111</v>
      </c>
      <c r="B167" s="117" t="s">
        <v>102</v>
      </c>
      <c r="C167" s="75"/>
      <c r="D167" s="126" t="s">
        <v>358</v>
      </c>
      <c r="E167" s="126" t="s">
        <v>398</v>
      </c>
      <c r="F167" s="126" t="s">
        <v>359</v>
      </c>
      <c r="G167" s="126" t="s">
        <v>363</v>
      </c>
      <c r="H167" s="126" t="s">
        <v>381</v>
      </c>
      <c r="I167" s="126" t="s">
        <v>362</v>
      </c>
      <c r="J167" s="126" t="s">
        <v>351</v>
      </c>
      <c r="K167" s="126" t="s">
        <v>353</v>
      </c>
      <c r="L167" s="126" t="s">
        <v>355</v>
      </c>
      <c r="M167" s="126" t="s">
        <v>135</v>
      </c>
      <c r="N167" s="126" t="s">
        <v>351</v>
      </c>
      <c r="O167" s="126" t="s">
        <v>354</v>
      </c>
      <c r="P167" s="126" t="s">
        <v>216</v>
      </c>
      <c r="Q167" s="126" t="s">
        <v>328</v>
      </c>
      <c r="R167" s="126" t="s">
        <v>365</v>
      </c>
      <c r="S167" s="126" t="s">
        <v>285</v>
      </c>
      <c r="T167" s="126" t="s">
        <v>361</v>
      </c>
      <c r="U167" s="126" t="s">
        <v>261</v>
      </c>
      <c r="V167" s="126" t="s">
        <v>291</v>
      </c>
      <c r="W167" s="126" t="s">
        <v>364</v>
      </c>
      <c r="X167" s="126" t="s">
        <v>243</v>
      </c>
      <c r="Y167" s="126" t="s">
        <v>349</v>
      </c>
      <c r="Z167" s="126" t="s">
        <v>350</v>
      </c>
      <c r="AA167" s="126" t="s">
        <v>231</v>
      </c>
      <c r="AB167" s="126" t="s">
        <v>259</v>
      </c>
      <c r="AC167" s="126" t="s">
        <v>294</v>
      </c>
      <c r="AD167" s="126" t="s">
        <v>350</v>
      </c>
      <c r="AE167" s="126" t="s">
        <v>350</v>
      </c>
      <c r="AF167" s="126" t="s">
        <v>203</v>
      </c>
      <c r="AG167" s="126" t="s">
        <v>356</v>
      </c>
      <c r="AH167" s="126" t="s">
        <v>356</v>
      </c>
      <c r="AI167" s="126" t="s">
        <v>357</v>
      </c>
      <c r="AJ167" s="126" t="s">
        <v>357</v>
      </c>
      <c r="AK167" s="126" t="s">
        <v>261</v>
      </c>
      <c r="AL167" s="126" t="s">
        <v>74</v>
      </c>
      <c r="AM167" s="126" t="s">
        <v>74</v>
      </c>
      <c r="AN167" s="126" t="s">
        <v>74</v>
      </c>
      <c r="AO167" s="126" t="s">
        <v>74</v>
      </c>
      <c r="AP167" s="126" t="s">
        <v>74</v>
      </c>
      <c r="AQ167" s="126" t="s">
        <v>74</v>
      </c>
      <c r="AR167" s="126" t="s">
        <v>74</v>
      </c>
      <c r="AS167" s="126" t="s">
        <v>74</v>
      </c>
      <c r="AT167" s="126" t="s">
        <v>74</v>
      </c>
      <c r="AU167" s="126" t="s">
        <v>74</v>
      </c>
      <c r="AV167" s="126" t="s">
        <v>74</v>
      </c>
      <c r="AW167" s="126" t="s">
        <v>216</v>
      </c>
      <c r="AX167" s="126" t="s">
        <v>216</v>
      </c>
      <c r="AY167" s="126" t="s">
        <v>216</v>
      </c>
      <c r="AZ167" s="126" t="s">
        <v>216</v>
      </c>
      <c r="BA167" s="126" t="s">
        <v>216</v>
      </c>
      <c r="BB167" s="126" t="s">
        <v>216</v>
      </c>
      <c r="BC167" s="126" t="s">
        <v>216</v>
      </c>
      <c r="BD167" s="126" t="s">
        <v>216</v>
      </c>
      <c r="BE167" s="126" t="s">
        <v>216</v>
      </c>
      <c r="BF167" s="126" t="s">
        <v>360</v>
      </c>
      <c r="BG167" s="126" t="s">
        <v>360</v>
      </c>
      <c r="BH167" s="126" t="s">
        <v>360</v>
      </c>
      <c r="BI167" s="126" t="s">
        <v>360</v>
      </c>
      <c r="BJ167" s="126" t="s">
        <v>74</v>
      </c>
      <c r="BK167" s="126" t="s">
        <v>352</v>
      </c>
      <c r="BL167" s="126" t="s">
        <v>352</v>
      </c>
      <c r="BM167" s="126" t="s">
        <v>352</v>
      </c>
      <c r="BN167" s="126" t="s">
        <v>352</v>
      </c>
      <c r="BO167" s="126" t="s">
        <v>352</v>
      </c>
      <c r="BP167" s="126" t="s">
        <v>352</v>
      </c>
      <c r="BQ167" s="126" t="s">
        <v>216</v>
      </c>
      <c r="BR167" s="126" t="s">
        <v>216</v>
      </c>
      <c r="BS167" s="126" t="s">
        <v>74</v>
      </c>
      <c r="BT167" s="127" t="s">
        <v>348</v>
      </c>
    </row>
    <row r="168" spans="1:72" x14ac:dyDescent="0.2">
      <c r="A168" s="77"/>
      <c r="B168" s="118" t="s">
        <v>42</v>
      </c>
      <c r="C168" s="75" t="s">
        <v>18</v>
      </c>
      <c r="D168" s="114" t="s">
        <v>75</v>
      </c>
      <c r="E168" s="114">
        <v>0.12710000000000002</v>
      </c>
      <c r="F168" s="114" t="s">
        <v>75</v>
      </c>
      <c r="G168" s="114">
        <v>8.0299999999999996E-2</v>
      </c>
      <c r="H168" s="114">
        <v>8.4000000000000005E-2</v>
      </c>
      <c r="I168" s="114" t="s">
        <v>75</v>
      </c>
      <c r="J168" s="114" t="s">
        <v>75</v>
      </c>
      <c r="K168" s="114" t="s">
        <v>75</v>
      </c>
      <c r="L168" s="114">
        <v>0.13489999999999999</v>
      </c>
      <c r="M168" s="114" t="s">
        <v>75</v>
      </c>
      <c r="N168" s="114" t="s">
        <v>75</v>
      </c>
      <c r="O168" s="114" t="s">
        <v>75</v>
      </c>
      <c r="P168" s="114" t="s">
        <v>75</v>
      </c>
      <c r="Q168" s="114" t="s">
        <v>75</v>
      </c>
      <c r="R168" s="114" t="s">
        <v>75</v>
      </c>
      <c r="S168" s="114">
        <v>7.8700000000000006E-2</v>
      </c>
      <c r="T168" s="114">
        <v>7.0400000000000004E-2</v>
      </c>
      <c r="U168" s="114" t="s">
        <v>75</v>
      </c>
      <c r="V168" s="114" t="s">
        <v>75</v>
      </c>
      <c r="W168" s="114" t="s">
        <v>75</v>
      </c>
      <c r="X168" s="114" t="s">
        <v>75</v>
      </c>
      <c r="Y168" s="114" t="s">
        <v>75</v>
      </c>
      <c r="Z168" s="114" t="s">
        <v>75</v>
      </c>
      <c r="AA168" s="114" t="s">
        <v>75</v>
      </c>
      <c r="AB168" s="114" t="s">
        <v>75</v>
      </c>
      <c r="AC168" s="114" t="s">
        <v>75</v>
      </c>
      <c r="AD168" s="114" t="s">
        <v>75</v>
      </c>
      <c r="AE168" s="114" t="s">
        <v>75</v>
      </c>
      <c r="AF168" s="114" t="s">
        <v>75</v>
      </c>
      <c r="AG168" s="114" t="s">
        <v>75</v>
      </c>
      <c r="AH168" s="114" t="s">
        <v>75</v>
      </c>
      <c r="AI168" s="114" t="s">
        <v>75</v>
      </c>
      <c r="AJ168" s="114" t="s">
        <v>75</v>
      </c>
      <c r="AK168" s="114" t="s">
        <v>75</v>
      </c>
      <c r="AL168" s="114" t="s">
        <v>75</v>
      </c>
      <c r="AM168" s="114" t="s">
        <v>75</v>
      </c>
      <c r="AN168" s="114" t="s">
        <v>75</v>
      </c>
      <c r="AO168" s="114" t="s">
        <v>75</v>
      </c>
      <c r="AP168" s="114" t="s">
        <v>75</v>
      </c>
      <c r="AQ168" s="114" t="s">
        <v>75</v>
      </c>
      <c r="AR168" s="114" t="s">
        <v>75</v>
      </c>
      <c r="AS168" s="114" t="s">
        <v>75</v>
      </c>
      <c r="AT168" s="114" t="s">
        <v>75</v>
      </c>
      <c r="AU168" s="114" t="s">
        <v>75</v>
      </c>
      <c r="AV168" s="114" t="s">
        <v>75</v>
      </c>
      <c r="AW168" s="114" t="s">
        <v>75</v>
      </c>
      <c r="AX168" s="114" t="s">
        <v>75</v>
      </c>
      <c r="AY168" s="114" t="s">
        <v>75</v>
      </c>
      <c r="AZ168" s="114" t="s">
        <v>75</v>
      </c>
      <c r="BA168" s="114" t="s">
        <v>75</v>
      </c>
      <c r="BB168" s="114" t="s">
        <v>75</v>
      </c>
      <c r="BC168" s="114" t="s">
        <v>75</v>
      </c>
      <c r="BD168" s="114" t="s">
        <v>75</v>
      </c>
      <c r="BE168" s="114" t="s">
        <v>75</v>
      </c>
      <c r="BF168" s="114" t="s">
        <v>75</v>
      </c>
      <c r="BG168" s="114" t="s">
        <v>75</v>
      </c>
      <c r="BH168" s="114" t="s">
        <v>75</v>
      </c>
      <c r="BI168" s="114" t="s">
        <v>75</v>
      </c>
      <c r="BJ168" s="114" t="s">
        <v>75</v>
      </c>
      <c r="BK168" s="114" t="s">
        <v>75</v>
      </c>
      <c r="BL168" s="114" t="s">
        <v>75</v>
      </c>
      <c r="BM168" s="114" t="s">
        <v>75</v>
      </c>
      <c r="BN168" s="114" t="s">
        <v>75</v>
      </c>
      <c r="BO168" s="114" t="s">
        <v>75</v>
      </c>
      <c r="BP168" s="114" t="s">
        <v>75</v>
      </c>
      <c r="BQ168" s="114" t="s">
        <v>75</v>
      </c>
      <c r="BR168" s="114" t="s">
        <v>75</v>
      </c>
      <c r="BS168" s="114" t="s">
        <v>75</v>
      </c>
      <c r="BT168" s="96" t="s">
        <v>75</v>
      </c>
    </row>
    <row r="169" spans="1:72" x14ac:dyDescent="0.2">
      <c r="A169" s="77"/>
      <c r="B169" s="118" t="s">
        <v>43</v>
      </c>
      <c r="C169" s="75" t="s">
        <v>18</v>
      </c>
      <c r="D169" s="114" t="s">
        <v>75</v>
      </c>
      <c r="E169" s="128">
        <v>6.6390032067777049E-2</v>
      </c>
      <c r="F169" s="114" t="s">
        <v>75</v>
      </c>
      <c r="G169" s="128">
        <v>8.5293630497547568E-2</v>
      </c>
      <c r="H169" s="128">
        <v>3.1679661228408706E-2</v>
      </c>
      <c r="I169" s="114" t="s">
        <v>75</v>
      </c>
      <c r="J169" s="114" t="s">
        <v>75</v>
      </c>
      <c r="K169" s="114" t="s">
        <v>75</v>
      </c>
      <c r="L169" s="128">
        <v>9.3126583506577779E-2</v>
      </c>
      <c r="M169" s="114" t="s">
        <v>75</v>
      </c>
      <c r="N169" s="114" t="s">
        <v>75</v>
      </c>
      <c r="O169" s="114" t="s">
        <v>75</v>
      </c>
      <c r="P169" s="114" t="s">
        <v>75</v>
      </c>
      <c r="Q169" s="114" t="s">
        <v>75</v>
      </c>
      <c r="R169" s="114" t="s">
        <v>75</v>
      </c>
      <c r="S169" s="128">
        <v>7.9687213553501612E-2</v>
      </c>
      <c r="T169" s="128">
        <v>6.8204308865008612E-2</v>
      </c>
      <c r="U169" s="128">
        <v>9.0244272676335738E-2</v>
      </c>
      <c r="V169" s="114" t="s">
        <v>75</v>
      </c>
      <c r="W169" s="114" t="s">
        <v>75</v>
      </c>
      <c r="X169" s="114" t="s">
        <v>75</v>
      </c>
      <c r="Y169" s="114" t="s">
        <v>75</v>
      </c>
      <c r="Z169" s="114" t="s">
        <v>75</v>
      </c>
      <c r="AA169" s="114" t="s">
        <v>75</v>
      </c>
      <c r="AB169" s="114" t="s">
        <v>75</v>
      </c>
      <c r="AC169" s="114" t="s">
        <v>75</v>
      </c>
      <c r="AD169" s="114" t="s">
        <v>75</v>
      </c>
      <c r="AE169" s="114" t="s">
        <v>75</v>
      </c>
      <c r="AF169" s="114" t="s">
        <v>75</v>
      </c>
      <c r="AG169" s="114" t="s">
        <v>75</v>
      </c>
      <c r="AH169" s="114" t="s">
        <v>75</v>
      </c>
      <c r="AI169" s="114" t="s">
        <v>75</v>
      </c>
      <c r="AJ169" s="114" t="s">
        <v>75</v>
      </c>
      <c r="AK169" s="114" t="s">
        <v>75</v>
      </c>
      <c r="AL169" s="114" t="s">
        <v>75</v>
      </c>
      <c r="AM169" s="114" t="s">
        <v>75</v>
      </c>
      <c r="AN169" s="114" t="s">
        <v>75</v>
      </c>
      <c r="AO169" s="114" t="s">
        <v>75</v>
      </c>
      <c r="AP169" s="114" t="s">
        <v>75</v>
      </c>
      <c r="AQ169" s="114" t="s">
        <v>75</v>
      </c>
      <c r="AR169" s="114" t="s">
        <v>75</v>
      </c>
      <c r="AS169" s="114" t="s">
        <v>75</v>
      </c>
      <c r="AT169" s="114" t="s">
        <v>75</v>
      </c>
      <c r="AU169" s="114" t="s">
        <v>75</v>
      </c>
      <c r="AV169" s="114" t="s">
        <v>75</v>
      </c>
      <c r="AW169" s="114" t="s">
        <v>75</v>
      </c>
      <c r="AX169" s="114" t="s">
        <v>75</v>
      </c>
      <c r="AY169" s="114" t="s">
        <v>75</v>
      </c>
      <c r="AZ169" s="114" t="s">
        <v>75</v>
      </c>
      <c r="BA169" s="114" t="s">
        <v>75</v>
      </c>
      <c r="BB169" s="114" t="s">
        <v>75</v>
      </c>
      <c r="BC169" s="114" t="s">
        <v>75</v>
      </c>
      <c r="BD169" s="114" t="s">
        <v>75</v>
      </c>
      <c r="BE169" s="114" t="s">
        <v>75</v>
      </c>
      <c r="BF169" s="114" t="s">
        <v>75</v>
      </c>
      <c r="BG169" s="114" t="s">
        <v>75</v>
      </c>
      <c r="BH169" s="114" t="s">
        <v>75</v>
      </c>
      <c r="BI169" s="114" t="s">
        <v>75</v>
      </c>
      <c r="BJ169" s="114" t="s">
        <v>75</v>
      </c>
      <c r="BK169" s="114" t="s">
        <v>75</v>
      </c>
      <c r="BL169" s="114" t="s">
        <v>75</v>
      </c>
      <c r="BM169" s="114" t="s">
        <v>75</v>
      </c>
      <c r="BN169" s="114" t="s">
        <v>75</v>
      </c>
      <c r="BO169" s="114" t="s">
        <v>75</v>
      </c>
      <c r="BP169" s="114" t="s">
        <v>75</v>
      </c>
      <c r="BQ169" s="114" t="s">
        <v>75</v>
      </c>
      <c r="BR169" s="114" t="s">
        <v>75</v>
      </c>
      <c r="BS169" s="114" t="s">
        <v>75</v>
      </c>
      <c r="BT169" s="96" t="s">
        <v>75</v>
      </c>
    </row>
    <row r="170" spans="1:72" x14ac:dyDescent="0.2">
      <c r="A170" s="77"/>
      <c r="B170" s="118" t="s">
        <v>44</v>
      </c>
      <c r="C170" s="75" t="s">
        <v>18</v>
      </c>
      <c r="D170" s="114" t="s">
        <v>75</v>
      </c>
      <c r="E170" s="128">
        <v>-1.1636117294434034E-2</v>
      </c>
      <c r="F170" s="114" t="s">
        <v>75</v>
      </c>
      <c r="G170" s="128">
        <v>6.0260669354104346E-2</v>
      </c>
      <c r="H170" s="128">
        <v>-7.4981565708636677E-2</v>
      </c>
      <c r="I170" s="114" t="s">
        <v>75</v>
      </c>
      <c r="J170" s="114" t="s">
        <v>75</v>
      </c>
      <c r="K170" s="114" t="s">
        <v>75</v>
      </c>
      <c r="L170" s="128">
        <v>2.7553819387574396E-2</v>
      </c>
      <c r="M170" s="114" t="s">
        <v>75</v>
      </c>
      <c r="N170" s="114" t="s">
        <v>75</v>
      </c>
      <c r="O170" s="114" t="s">
        <v>75</v>
      </c>
      <c r="P170" s="114" t="s">
        <v>75</v>
      </c>
      <c r="Q170" s="114" t="s">
        <v>75</v>
      </c>
      <c r="R170" s="114" t="s">
        <v>75</v>
      </c>
      <c r="S170" s="128">
        <v>7.833727965421855E-2</v>
      </c>
      <c r="T170" s="128">
        <v>6.5774805413179038E-2</v>
      </c>
      <c r="U170" s="128">
        <v>8.5363274028662506E-2</v>
      </c>
      <c r="V170" s="114" t="s">
        <v>75</v>
      </c>
      <c r="W170" s="114" t="s">
        <v>75</v>
      </c>
      <c r="X170" s="114" t="s">
        <v>75</v>
      </c>
      <c r="Y170" s="114" t="s">
        <v>75</v>
      </c>
      <c r="Z170" s="114" t="s">
        <v>75</v>
      </c>
      <c r="AA170" s="114" t="s">
        <v>75</v>
      </c>
      <c r="AB170" s="114" t="s">
        <v>75</v>
      </c>
      <c r="AC170" s="114" t="s">
        <v>75</v>
      </c>
      <c r="AD170" s="114" t="s">
        <v>75</v>
      </c>
      <c r="AE170" s="114" t="s">
        <v>75</v>
      </c>
      <c r="AF170" s="114" t="s">
        <v>75</v>
      </c>
      <c r="AG170" s="114" t="s">
        <v>75</v>
      </c>
      <c r="AH170" s="114" t="s">
        <v>75</v>
      </c>
      <c r="AI170" s="114" t="s">
        <v>75</v>
      </c>
      <c r="AJ170" s="114" t="s">
        <v>75</v>
      </c>
      <c r="AK170" s="114" t="s">
        <v>75</v>
      </c>
      <c r="AL170" s="114" t="s">
        <v>75</v>
      </c>
      <c r="AM170" s="114" t="s">
        <v>75</v>
      </c>
      <c r="AN170" s="114" t="s">
        <v>75</v>
      </c>
      <c r="AO170" s="114" t="s">
        <v>75</v>
      </c>
      <c r="AP170" s="114" t="s">
        <v>75</v>
      </c>
      <c r="AQ170" s="114" t="s">
        <v>75</v>
      </c>
      <c r="AR170" s="114" t="s">
        <v>75</v>
      </c>
      <c r="AS170" s="114" t="s">
        <v>75</v>
      </c>
      <c r="AT170" s="114" t="s">
        <v>75</v>
      </c>
      <c r="AU170" s="114" t="s">
        <v>75</v>
      </c>
      <c r="AV170" s="114" t="s">
        <v>75</v>
      </c>
      <c r="AW170" s="114" t="s">
        <v>75</v>
      </c>
      <c r="AX170" s="114" t="s">
        <v>75</v>
      </c>
      <c r="AY170" s="114" t="s">
        <v>75</v>
      </c>
      <c r="AZ170" s="114" t="s">
        <v>75</v>
      </c>
      <c r="BA170" s="114" t="s">
        <v>75</v>
      </c>
      <c r="BB170" s="114" t="s">
        <v>75</v>
      </c>
      <c r="BC170" s="114" t="s">
        <v>75</v>
      </c>
      <c r="BD170" s="114" t="s">
        <v>75</v>
      </c>
      <c r="BE170" s="114" t="s">
        <v>75</v>
      </c>
      <c r="BF170" s="114" t="s">
        <v>75</v>
      </c>
      <c r="BG170" s="114" t="s">
        <v>75</v>
      </c>
      <c r="BH170" s="114" t="s">
        <v>75</v>
      </c>
      <c r="BI170" s="114" t="s">
        <v>75</v>
      </c>
      <c r="BJ170" s="114" t="s">
        <v>75</v>
      </c>
      <c r="BK170" s="114" t="s">
        <v>75</v>
      </c>
      <c r="BL170" s="114" t="s">
        <v>75</v>
      </c>
      <c r="BM170" s="114" t="s">
        <v>75</v>
      </c>
      <c r="BN170" s="114" t="s">
        <v>75</v>
      </c>
      <c r="BO170" s="114" t="s">
        <v>75</v>
      </c>
      <c r="BP170" s="114" t="s">
        <v>75</v>
      </c>
      <c r="BQ170" s="114" t="s">
        <v>75</v>
      </c>
      <c r="BR170" s="114" t="s">
        <v>75</v>
      </c>
      <c r="BS170" s="114" t="s">
        <v>75</v>
      </c>
      <c r="BT170" s="96" t="s">
        <v>75</v>
      </c>
    </row>
    <row r="171" spans="1:72" x14ac:dyDescent="0.2">
      <c r="A171" s="77"/>
      <c r="B171" s="118" t="s">
        <v>98</v>
      </c>
      <c r="C171" s="75" t="s">
        <v>18</v>
      </c>
      <c r="D171" s="114" t="s">
        <v>75</v>
      </c>
      <c r="E171" s="128">
        <v>6.9113617474421352E-2</v>
      </c>
      <c r="F171" s="114" t="s">
        <v>75</v>
      </c>
      <c r="G171" s="128">
        <v>-9.6659782430466024E-3</v>
      </c>
      <c r="H171" s="128">
        <v>5.2004708434610469E-2</v>
      </c>
      <c r="I171" s="114" t="s">
        <v>75</v>
      </c>
      <c r="J171" s="114" t="s">
        <v>75</v>
      </c>
      <c r="K171" s="114" t="s">
        <v>75</v>
      </c>
      <c r="L171" s="128">
        <v>-0.18127915767075245</v>
      </c>
      <c r="M171" s="114" t="s">
        <v>75</v>
      </c>
      <c r="N171" s="114" t="s">
        <v>75</v>
      </c>
      <c r="O171" s="114" t="s">
        <v>75</v>
      </c>
      <c r="P171" s="114" t="s">
        <v>75</v>
      </c>
      <c r="Q171" s="114" t="s">
        <v>75</v>
      </c>
      <c r="R171" s="114" t="s">
        <v>75</v>
      </c>
      <c r="S171" s="128">
        <v>7.741869641132304E-2</v>
      </c>
      <c r="T171" s="128">
        <v>5.1696215328199457E-2</v>
      </c>
      <c r="U171" s="128">
        <v>0.11930998803938821</v>
      </c>
      <c r="V171" s="114" t="s">
        <v>75</v>
      </c>
      <c r="W171" s="114" t="s">
        <v>75</v>
      </c>
      <c r="X171" s="114" t="s">
        <v>75</v>
      </c>
      <c r="Y171" s="114" t="s">
        <v>75</v>
      </c>
      <c r="Z171" s="114" t="s">
        <v>75</v>
      </c>
      <c r="AA171" s="114" t="s">
        <v>75</v>
      </c>
      <c r="AB171" s="114" t="s">
        <v>75</v>
      </c>
      <c r="AC171" s="114" t="s">
        <v>75</v>
      </c>
      <c r="AD171" s="114" t="s">
        <v>75</v>
      </c>
      <c r="AE171" s="114" t="s">
        <v>75</v>
      </c>
      <c r="AF171" s="114" t="s">
        <v>75</v>
      </c>
      <c r="AG171" s="114" t="s">
        <v>75</v>
      </c>
      <c r="AH171" s="114" t="s">
        <v>75</v>
      </c>
      <c r="AI171" s="114" t="s">
        <v>75</v>
      </c>
      <c r="AJ171" s="114" t="s">
        <v>75</v>
      </c>
      <c r="AK171" s="114" t="s">
        <v>75</v>
      </c>
      <c r="AL171" s="114" t="s">
        <v>75</v>
      </c>
      <c r="AM171" s="114" t="s">
        <v>75</v>
      </c>
      <c r="AN171" s="114" t="s">
        <v>75</v>
      </c>
      <c r="AO171" s="114" t="s">
        <v>75</v>
      </c>
      <c r="AP171" s="114" t="s">
        <v>75</v>
      </c>
      <c r="AQ171" s="114" t="s">
        <v>75</v>
      </c>
      <c r="AR171" s="114" t="s">
        <v>75</v>
      </c>
      <c r="AS171" s="114" t="s">
        <v>75</v>
      </c>
      <c r="AT171" s="114" t="s">
        <v>75</v>
      </c>
      <c r="AU171" s="114" t="s">
        <v>75</v>
      </c>
      <c r="AV171" s="114" t="s">
        <v>75</v>
      </c>
      <c r="AW171" s="114" t="s">
        <v>75</v>
      </c>
      <c r="AX171" s="114" t="s">
        <v>75</v>
      </c>
      <c r="AY171" s="114" t="s">
        <v>75</v>
      </c>
      <c r="AZ171" s="114" t="s">
        <v>75</v>
      </c>
      <c r="BA171" s="114" t="s">
        <v>75</v>
      </c>
      <c r="BB171" s="114" t="s">
        <v>75</v>
      </c>
      <c r="BC171" s="114" t="s">
        <v>75</v>
      </c>
      <c r="BD171" s="114" t="s">
        <v>75</v>
      </c>
      <c r="BE171" s="114" t="s">
        <v>75</v>
      </c>
      <c r="BF171" s="114" t="s">
        <v>75</v>
      </c>
      <c r="BG171" s="114" t="s">
        <v>75</v>
      </c>
      <c r="BH171" s="114" t="s">
        <v>75</v>
      </c>
      <c r="BI171" s="114" t="s">
        <v>75</v>
      </c>
      <c r="BJ171" s="114" t="s">
        <v>75</v>
      </c>
      <c r="BK171" s="114" t="s">
        <v>75</v>
      </c>
      <c r="BL171" s="114" t="s">
        <v>75</v>
      </c>
      <c r="BM171" s="114" t="s">
        <v>75</v>
      </c>
      <c r="BN171" s="114" t="s">
        <v>75</v>
      </c>
      <c r="BO171" s="114" t="s">
        <v>75</v>
      </c>
      <c r="BP171" s="114" t="s">
        <v>75</v>
      </c>
      <c r="BQ171" s="114" t="s">
        <v>75</v>
      </c>
      <c r="BR171" s="114" t="s">
        <v>75</v>
      </c>
      <c r="BS171" s="114" t="s">
        <v>75</v>
      </c>
      <c r="BT171" s="96" t="s">
        <v>75</v>
      </c>
    </row>
    <row r="172" spans="1:72" s="123" customFormat="1" x14ac:dyDescent="0.2">
      <c r="A172" s="119"/>
      <c r="B172" s="120" t="s">
        <v>23</v>
      </c>
      <c r="C172" s="121"/>
      <c r="D172" s="122" t="s">
        <v>75</v>
      </c>
      <c r="E172" s="122">
        <v>39953</v>
      </c>
      <c r="F172" s="122" t="s">
        <v>75</v>
      </c>
      <c r="G172" s="122">
        <v>39562</v>
      </c>
      <c r="H172" s="122">
        <v>39990</v>
      </c>
      <c r="I172" s="122" t="s">
        <v>75</v>
      </c>
      <c r="J172" s="122" t="s">
        <v>75</v>
      </c>
      <c r="K172" s="122" t="s">
        <v>75</v>
      </c>
      <c r="L172" s="122">
        <v>39609</v>
      </c>
      <c r="M172" s="122" t="s">
        <v>75</v>
      </c>
      <c r="N172" s="122" t="s">
        <v>75</v>
      </c>
      <c r="O172" s="122" t="s">
        <v>75</v>
      </c>
      <c r="P172" s="122" t="s">
        <v>75</v>
      </c>
      <c r="Q172" s="122" t="s">
        <v>75</v>
      </c>
      <c r="R172" s="122" t="s">
        <v>75</v>
      </c>
      <c r="S172" s="122">
        <v>39195</v>
      </c>
      <c r="T172" s="122">
        <v>38239</v>
      </c>
      <c r="U172" s="122">
        <v>37851</v>
      </c>
      <c r="V172" s="122" t="s">
        <v>75</v>
      </c>
      <c r="W172" s="122" t="s">
        <v>75</v>
      </c>
      <c r="X172" s="122" t="s">
        <v>75</v>
      </c>
      <c r="Y172" s="124" t="s">
        <v>75</v>
      </c>
      <c r="Z172" s="122" t="s">
        <v>75</v>
      </c>
      <c r="AA172" s="122" t="s">
        <v>75</v>
      </c>
      <c r="AB172" s="122" t="s">
        <v>75</v>
      </c>
      <c r="AC172" s="122" t="s">
        <v>75</v>
      </c>
      <c r="AD172" s="122" t="s">
        <v>75</v>
      </c>
      <c r="AE172" s="122" t="s">
        <v>75</v>
      </c>
      <c r="AF172" s="122" t="s">
        <v>75</v>
      </c>
      <c r="AG172" s="122" t="s">
        <v>75</v>
      </c>
      <c r="AH172" s="122" t="s">
        <v>75</v>
      </c>
      <c r="AI172" s="122" t="s">
        <v>75</v>
      </c>
      <c r="AJ172" s="122" t="s">
        <v>75</v>
      </c>
      <c r="AK172" s="122" t="s">
        <v>75</v>
      </c>
      <c r="AL172" s="122" t="s">
        <v>75</v>
      </c>
      <c r="AM172" s="122" t="s">
        <v>75</v>
      </c>
      <c r="AN172" s="122" t="s">
        <v>75</v>
      </c>
      <c r="AO172" s="122" t="s">
        <v>75</v>
      </c>
      <c r="AP172" s="122" t="s">
        <v>75</v>
      </c>
      <c r="AQ172" s="122" t="s">
        <v>75</v>
      </c>
      <c r="AR172" s="122" t="s">
        <v>75</v>
      </c>
      <c r="AS172" s="122" t="s">
        <v>75</v>
      </c>
      <c r="AT172" s="122" t="s">
        <v>75</v>
      </c>
      <c r="AU172" s="122" t="s">
        <v>75</v>
      </c>
      <c r="AV172" s="122" t="s">
        <v>75</v>
      </c>
      <c r="AW172" s="122" t="s">
        <v>75</v>
      </c>
      <c r="AX172" s="122" t="s">
        <v>75</v>
      </c>
      <c r="AY172" s="122" t="s">
        <v>75</v>
      </c>
      <c r="AZ172" s="122" t="s">
        <v>75</v>
      </c>
      <c r="BA172" s="122" t="s">
        <v>75</v>
      </c>
      <c r="BB172" s="122" t="s">
        <v>75</v>
      </c>
      <c r="BC172" s="122" t="s">
        <v>75</v>
      </c>
      <c r="BD172" s="122" t="s">
        <v>75</v>
      </c>
      <c r="BE172" s="122" t="s">
        <v>75</v>
      </c>
      <c r="BF172" s="122" t="s">
        <v>75</v>
      </c>
      <c r="BG172" s="122" t="s">
        <v>75</v>
      </c>
      <c r="BH172" s="122" t="s">
        <v>75</v>
      </c>
      <c r="BI172" s="122" t="s">
        <v>75</v>
      </c>
      <c r="BJ172" s="122" t="s">
        <v>75</v>
      </c>
      <c r="BK172" s="122" t="s">
        <v>75</v>
      </c>
      <c r="BL172" s="122" t="s">
        <v>75</v>
      </c>
      <c r="BM172" s="122" t="s">
        <v>75</v>
      </c>
      <c r="BN172" s="122" t="s">
        <v>75</v>
      </c>
      <c r="BO172" s="122" t="s">
        <v>75</v>
      </c>
      <c r="BP172" s="122" t="s">
        <v>75</v>
      </c>
      <c r="BQ172" s="122" t="s">
        <v>75</v>
      </c>
      <c r="BR172" s="122" t="s">
        <v>75</v>
      </c>
      <c r="BS172" s="122" t="s">
        <v>75</v>
      </c>
      <c r="BT172" s="96" t="s">
        <v>75</v>
      </c>
    </row>
    <row r="173" spans="1:72" ht="161.1" customHeight="1" x14ac:dyDescent="0.2">
      <c r="A173" s="77" t="s">
        <v>114</v>
      </c>
      <c r="B173" s="117" t="s">
        <v>115</v>
      </c>
      <c r="C173" s="75"/>
      <c r="D173" s="126" t="s">
        <v>358</v>
      </c>
      <c r="E173" s="126" t="s">
        <v>398</v>
      </c>
      <c r="F173" s="126" t="s">
        <v>359</v>
      </c>
      <c r="G173" s="126" t="s">
        <v>363</v>
      </c>
      <c r="H173" s="126" t="s">
        <v>381</v>
      </c>
      <c r="I173" s="126" t="s">
        <v>362</v>
      </c>
      <c r="J173" s="126" t="s">
        <v>351</v>
      </c>
      <c r="K173" s="126" t="s">
        <v>353</v>
      </c>
      <c r="L173" s="126" t="s">
        <v>355</v>
      </c>
      <c r="M173" s="126" t="s">
        <v>135</v>
      </c>
      <c r="N173" s="126" t="s">
        <v>351</v>
      </c>
      <c r="O173" s="126" t="s">
        <v>354</v>
      </c>
      <c r="P173" s="126" t="s">
        <v>216</v>
      </c>
      <c r="Q173" s="126" t="s">
        <v>328</v>
      </c>
      <c r="R173" s="126" t="s">
        <v>365</v>
      </c>
      <c r="S173" s="126" t="s">
        <v>285</v>
      </c>
      <c r="T173" s="126" t="s">
        <v>361</v>
      </c>
      <c r="U173" s="126" t="s">
        <v>261</v>
      </c>
      <c r="V173" s="126" t="s">
        <v>291</v>
      </c>
      <c r="W173" s="126" t="s">
        <v>364</v>
      </c>
      <c r="X173" s="126" t="s">
        <v>243</v>
      </c>
      <c r="Y173" s="126" t="s">
        <v>349</v>
      </c>
      <c r="Z173" s="126" t="s">
        <v>350</v>
      </c>
      <c r="AA173" s="126" t="s">
        <v>231</v>
      </c>
      <c r="AB173" s="126" t="s">
        <v>259</v>
      </c>
      <c r="AC173" s="126" t="s">
        <v>294</v>
      </c>
      <c r="AD173" s="126" t="s">
        <v>350</v>
      </c>
      <c r="AE173" s="126" t="s">
        <v>350</v>
      </c>
      <c r="AF173" s="126" t="s">
        <v>203</v>
      </c>
      <c r="AG173" s="126" t="s">
        <v>356</v>
      </c>
      <c r="AH173" s="126" t="s">
        <v>356</v>
      </c>
      <c r="AI173" s="126" t="s">
        <v>357</v>
      </c>
      <c r="AJ173" s="126" t="s">
        <v>357</v>
      </c>
      <c r="AK173" s="126" t="s">
        <v>261</v>
      </c>
      <c r="AL173" s="126" t="s">
        <v>74</v>
      </c>
      <c r="AM173" s="126" t="s">
        <v>74</v>
      </c>
      <c r="AN173" s="126" t="s">
        <v>74</v>
      </c>
      <c r="AO173" s="126" t="s">
        <v>74</v>
      </c>
      <c r="AP173" s="126" t="s">
        <v>74</v>
      </c>
      <c r="AQ173" s="126" t="s">
        <v>74</v>
      </c>
      <c r="AR173" s="126" t="s">
        <v>74</v>
      </c>
      <c r="AS173" s="126" t="s">
        <v>74</v>
      </c>
      <c r="AT173" s="126" t="s">
        <v>74</v>
      </c>
      <c r="AU173" s="126" t="s">
        <v>74</v>
      </c>
      <c r="AV173" s="126" t="s">
        <v>74</v>
      </c>
      <c r="AW173" s="126" t="s">
        <v>216</v>
      </c>
      <c r="AX173" s="126" t="s">
        <v>216</v>
      </c>
      <c r="AY173" s="126" t="s">
        <v>216</v>
      </c>
      <c r="AZ173" s="126" t="s">
        <v>216</v>
      </c>
      <c r="BA173" s="126" t="s">
        <v>216</v>
      </c>
      <c r="BB173" s="126" t="s">
        <v>216</v>
      </c>
      <c r="BC173" s="126" t="s">
        <v>216</v>
      </c>
      <c r="BD173" s="126" t="s">
        <v>216</v>
      </c>
      <c r="BE173" s="126" t="s">
        <v>216</v>
      </c>
      <c r="BF173" s="126" t="s">
        <v>360</v>
      </c>
      <c r="BG173" s="126" t="s">
        <v>360</v>
      </c>
      <c r="BH173" s="126" t="s">
        <v>360</v>
      </c>
      <c r="BI173" s="126" t="s">
        <v>360</v>
      </c>
      <c r="BJ173" s="126" t="s">
        <v>74</v>
      </c>
      <c r="BK173" s="126" t="s">
        <v>352</v>
      </c>
      <c r="BL173" s="126" t="s">
        <v>352</v>
      </c>
      <c r="BM173" s="126" t="s">
        <v>352</v>
      </c>
      <c r="BN173" s="126" t="s">
        <v>352</v>
      </c>
      <c r="BO173" s="126" t="s">
        <v>352</v>
      </c>
      <c r="BP173" s="126" t="s">
        <v>352</v>
      </c>
      <c r="BQ173" s="126" t="s">
        <v>216</v>
      </c>
      <c r="BR173" s="126" t="s">
        <v>216</v>
      </c>
      <c r="BS173" s="126" t="s">
        <v>74</v>
      </c>
      <c r="BT173" s="127" t="s">
        <v>348</v>
      </c>
    </row>
    <row r="174" spans="1:72" x14ac:dyDescent="0.2">
      <c r="A174" s="77"/>
      <c r="B174" s="118" t="s">
        <v>42</v>
      </c>
      <c r="C174" s="75" t="s">
        <v>18</v>
      </c>
      <c r="D174" s="114" t="s">
        <v>75</v>
      </c>
      <c r="E174" s="114" t="s">
        <v>75</v>
      </c>
      <c r="F174" s="114" t="s">
        <v>75</v>
      </c>
      <c r="G174" s="114" t="s">
        <v>75</v>
      </c>
      <c r="H174" s="114" t="s">
        <v>75</v>
      </c>
      <c r="I174" s="114" t="s">
        <v>75</v>
      </c>
      <c r="J174" s="114" t="s">
        <v>75</v>
      </c>
      <c r="K174" s="114" t="s">
        <v>75</v>
      </c>
      <c r="L174" s="114" t="s">
        <v>75</v>
      </c>
      <c r="M174" s="114" t="s">
        <v>75</v>
      </c>
      <c r="N174" s="114" t="s">
        <v>75</v>
      </c>
      <c r="O174" s="114" t="s">
        <v>75</v>
      </c>
      <c r="P174" s="114" t="s">
        <v>75</v>
      </c>
      <c r="Q174" s="114" t="s">
        <v>75</v>
      </c>
      <c r="R174" s="114" t="s">
        <v>75</v>
      </c>
      <c r="S174" s="114">
        <v>7.8700000000000006E-2</v>
      </c>
      <c r="T174" s="114" t="s">
        <v>75</v>
      </c>
      <c r="U174" s="114" t="s">
        <v>75</v>
      </c>
      <c r="V174" s="114" t="s">
        <v>75</v>
      </c>
      <c r="W174" s="114" t="s">
        <v>75</v>
      </c>
      <c r="X174" s="114" t="s">
        <v>75</v>
      </c>
      <c r="Y174" s="114">
        <v>8.4600000000000009E-2</v>
      </c>
      <c r="Z174" s="114" t="s">
        <v>75</v>
      </c>
      <c r="AA174" s="114" t="s">
        <v>75</v>
      </c>
      <c r="AB174" s="114" t="s">
        <v>75</v>
      </c>
      <c r="AC174" s="114" t="s">
        <v>75</v>
      </c>
      <c r="AD174" s="114" t="s">
        <v>75</v>
      </c>
      <c r="AE174" s="114" t="s">
        <v>75</v>
      </c>
      <c r="AF174" s="114" t="s">
        <v>75</v>
      </c>
      <c r="AG174" s="114" t="s">
        <v>75</v>
      </c>
      <c r="AH174" s="114" t="s">
        <v>75</v>
      </c>
      <c r="AI174" s="114" t="s">
        <v>75</v>
      </c>
      <c r="AJ174" s="114" t="s">
        <v>75</v>
      </c>
      <c r="AK174" s="114" t="s">
        <v>75</v>
      </c>
      <c r="AL174" s="114" t="s">
        <v>75</v>
      </c>
      <c r="AM174" s="114" t="s">
        <v>75</v>
      </c>
      <c r="AN174" s="114" t="s">
        <v>75</v>
      </c>
      <c r="AO174" s="114" t="s">
        <v>75</v>
      </c>
      <c r="AP174" s="114" t="s">
        <v>75</v>
      </c>
      <c r="AQ174" s="114" t="s">
        <v>75</v>
      </c>
      <c r="AR174" s="114" t="s">
        <v>75</v>
      </c>
      <c r="AS174" s="114" t="s">
        <v>75</v>
      </c>
      <c r="AT174" s="114" t="s">
        <v>75</v>
      </c>
      <c r="AU174" s="114" t="s">
        <v>75</v>
      </c>
      <c r="AV174" s="114" t="s">
        <v>75</v>
      </c>
      <c r="AW174" s="114" t="s">
        <v>75</v>
      </c>
      <c r="AX174" s="114" t="s">
        <v>75</v>
      </c>
      <c r="AY174" s="114" t="s">
        <v>75</v>
      </c>
      <c r="AZ174" s="114" t="s">
        <v>75</v>
      </c>
      <c r="BA174" s="114" t="s">
        <v>75</v>
      </c>
      <c r="BB174" s="114" t="s">
        <v>75</v>
      </c>
      <c r="BC174" s="114" t="s">
        <v>75</v>
      </c>
      <c r="BD174" s="114" t="s">
        <v>75</v>
      </c>
      <c r="BE174" s="114" t="s">
        <v>75</v>
      </c>
      <c r="BF174" s="114" t="s">
        <v>75</v>
      </c>
      <c r="BG174" s="114" t="s">
        <v>75</v>
      </c>
      <c r="BH174" s="114" t="s">
        <v>75</v>
      </c>
      <c r="BI174" s="114" t="s">
        <v>75</v>
      </c>
      <c r="BJ174" s="114" t="s">
        <v>75</v>
      </c>
      <c r="BK174" s="114" t="s">
        <v>75</v>
      </c>
      <c r="BL174" s="114" t="s">
        <v>75</v>
      </c>
      <c r="BM174" s="114" t="s">
        <v>75</v>
      </c>
      <c r="BN174" s="114" t="s">
        <v>75</v>
      </c>
      <c r="BO174" s="114" t="s">
        <v>75</v>
      </c>
      <c r="BP174" s="114" t="s">
        <v>75</v>
      </c>
      <c r="BQ174" s="114" t="s">
        <v>75</v>
      </c>
      <c r="BR174" s="114" t="s">
        <v>75</v>
      </c>
      <c r="BS174" s="114" t="s">
        <v>75</v>
      </c>
      <c r="BT174" s="96" t="s">
        <v>75</v>
      </c>
    </row>
    <row r="175" spans="1:72" x14ac:dyDescent="0.2">
      <c r="A175" s="77"/>
      <c r="B175" s="118" t="s">
        <v>43</v>
      </c>
      <c r="C175" s="75" t="s">
        <v>18</v>
      </c>
      <c r="D175" s="114" t="s">
        <v>75</v>
      </c>
      <c r="E175" s="114" t="s">
        <v>75</v>
      </c>
      <c r="F175" s="114" t="s">
        <v>75</v>
      </c>
      <c r="G175" s="114" t="s">
        <v>75</v>
      </c>
      <c r="H175" s="114" t="s">
        <v>75</v>
      </c>
      <c r="I175" s="114" t="s">
        <v>75</v>
      </c>
      <c r="J175" s="114" t="s">
        <v>75</v>
      </c>
      <c r="K175" s="114" t="s">
        <v>75</v>
      </c>
      <c r="L175" s="114" t="s">
        <v>75</v>
      </c>
      <c r="M175" s="114" t="s">
        <v>75</v>
      </c>
      <c r="N175" s="114" t="s">
        <v>75</v>
      </c>
      <c r="O175" s="114" t="s">
        <v>75</v>
      </c>
      <c r="P175" s="114" t="s">
        <v>75</v>
      </c>
      <c r="Q175" s="114" t="s">
        <v>75</v>
      </c>
      <c r="R175" s="114" t="s">
        <v>75</v>
      </c>
      <c r="S175" s="128">
        <v>7.9687213553501612E-2</v>
      </c>
      <c r="T175" s="128">
        <v>6.8204308865008612E-2</v>
      </c>
      <c r="U175" s="114" t="s">
        <v>75</v>
      </c>
      <c r="V175" s="114" t="s">
        <v>75</v>
      </c>
      <c r="W175" s="114" t="s">
        <v>75</v>
      </c>
      <c r="X175" s="114" t="s">
        <v>75</v>
      </c>
      <c r="Y175" s="114">
        <v>8.639509978498229E-2</v>
      </c>
      <c r="Z175" s="114" t="s">
        <v>75</v>
      </c>
      <c r="AA175" s="114" t="s">
        <v>75</v>
      </c>
      <c r="AB175" s="114" t="s">
        <v>75</v>
      </c>
      <c r="AC175" s="114" t="s">
        <v>75</v>
      </c>
      <c r="AD175" s="114" t="s">
        <v>75</v>
      </c>
      <c r="AE175" s="114" t="s">
        <v>75</v>
      </c>
      <c r="AF175" s="114" t="s">
        <v>75</v>
      </c>
      <c r="AG175" s="114" t="s">
        <v>75</v>
      </c>
      <c r="AH175" s="114" t="s">
        <v>75</v>
      </c>
      <c r="AI175" s="114" t="s">
        <v>75</v>
      </c>
      <c r="AJ175" s="114" t="s">
        <v>75</v>
      </c>
      <c r="AK175" s="114" t="s">
        <v>75</v>
      </c>
      <c r="AL175" s="114" t="s">
        <v>75</v>
      </c>
      <c r="AM175" s="114" t="s">
        <v>75</v>
      </c>
      <c r="AN175" s="114" t="s">
        <v>75</v>
      </c>
      <c r="AO175" s="114" t="s">
        <v>75</v>
      </c>
      <c r="AP175" s="114" t="s">
        <v>75</v>
      </c>
      <c r="AQ175" s="114" t="s">
        <v>75</v>
      </c>
      <c r="AR175" s="114" t="s">
        <v>75</v>
      </c>
      <c r="AS175" s="114" t="s">
        <v>75</v>
      </c>
      <c r="AT175" s="114" t="s">
        <v>75</v>
      </c>
      <c r="AU175" s="114" t="s">
        <v>75</v>
      </c>
      <c r="AV175" s="114" t="s">
        <v>75</v>
      </c>
      <c r="AW175" s="114" t="s">
        <v>75</v>
      </c>
      <c r="AX175" s="114" t="s">
        <v>75</v>
      </c>
      <c r="AY175" s="114" t="s">
        <v>75</v>
      </c>
      <c r="AZ175" s="114" t="s">
        <v>75</v>
      </c>
      <c r="BA175" s="114" t="s">
        <v>75</v>
      </c>
      <c r="BB175" s="114" t="s">
        <v>75</v>
      </c>
      <c r="BC175" s="114" t="s">
        <v>75</v>
      </c>
      <c r="BD175" s="114" t="s">
        <v>75</v>
      </c>
      <c r="BE175" s="114" t="s">
        <v>75</v>
      </c>
      <c r="BF175" s="114" t="s">
        <v>75</v>
      </c>
      <c r="BG175" s="114" t="s">
        <v>75</v>
      </c>
      <c r="BH175" s="114" t="s">
        <v>75</v>
      </c>
      <c r="BI175" s="114" t="s">
        <v>75</v>
      </c>
      <c r="BJ175" s="114" t="s">
        <v>75</v>
      </c>
      <c r="BK175" s="114" t="s">
        <v>75</v>
      </c>
      <c r="BL175" s="114" t="s">
        <v>75</v>
      </c>
      <c r="BM175" s="114" t="s">
        <v>75</v>
      </c>
      <c r="BN175" s="114" t="s">
        <v>75</v>
      </c>
      <c r="BO175" s="114" t="s">
        <v>75</v>
      </c>
      <c r="BP175" s="114" t="s">
        <v>75</v>
      </c>
      <c r="BQ175" s="114" t="s">
        <v>75</v>
      </c>
      <c r="BR175" s="114" t="s">
        <v>75</v>
      </c>
      <c r="BS175" s="114" t="s">
        <v>75</v>
      </c>
      <c r="BT175" s="96" t="s">
        <v>75</v>
      </c>
    </row>
    <row r="176" spans="1:72" x14ac:dyDescent="0.2">
      <c r="A176" s="77"/>
      <c r="B176" s="118" t="s">
        <v>44</v>
      </c>
      <c r="C176" s="75" t="s">
        <v>18</v>
      </c>
      <c r="D176" s="114" t="s">
        <v>75</v>
      </c>
      <c r="E176" s="114" t="s">
        <v>75</v>
      </c>
      <c r="F176" s="114" t="s">
        <v>75</v>
      </c>
      <c r="G176" s="114" t="s">
        <v>75</v>
      </c>
      <c r="H176" s="114" t="s">
        <v>75</v>
      </c>
      <c r="I176" s="114" t="s">
        <v>75</v>
      </c>
      <c r="J176" s="114" t="s">
        <v>75</v>
      </c>
      <c r="K176" s="114" t="s">
        <v>75</v>
      </c>
      <c r="L176" s="114" t="s">
        <v>75</v>
      </c>
      <c r="M176" s="114" t="s">
        <v>75</v>
      </c>
      <c r="N176" s="114" t="s">
        <v>75</v>
      </c>
      <c r="O176" s="114" t="s">
        <v>75</v>
      </c>
      <c r="P176" s="114" t="s">
        <v>75</v>
      </c>
      <c r="Q176" s="114" t="s">
        <v>75</v>
      </c>
      <c r="R176" s="114" t="s">
        <v>75</v>
      </c>
      <c r="S176" s="128">
        <v>7.833727965421855E-2</v>
      </c>
      <c r="T176" s="128">
        <v>6.5774805413179038E-2</v>
      </c>
      <c r="U176" s="114" t="s">
        <v>75</v>
      </c>
      <c r="V176" s="114" t="s">
        <v>75</v>
      </c>
      <c r="W176" s="114" t="s">
        <v>75</v>
      </c>
      <c r="X176" s="114" t="s">
        <v>75</v>
      </c>
      <c r="Y176" s="114">
        <v>8.5661878461950489E-2</v>
      </c>
      <c r="Z176" s="114" t="s">
        <v>75</v>
      </c>
      <c r="AA176" s="114" t="s">
        <v>75</v>
      </c>
      <c r="AB176" s="114" t="s">
        <v>75</v>
      </c>
      <c r="AC176" s="114" t="s">
        <v>75</v>
      </c>
      <c r="AD176" s="114" t="s">
        <v>75</v>
      </c>
      <c r="AE176" s="114" t="s">
        <v>75</v>
      </c>
      <c r="AF176" s="114" t="s">
        <v>75</v>
      </c>
      <c r="AG176" s="114" t="s">
        <v>75</v>
      </c>
      <c r="AH176" s="114" t="s">
        <v>75</v>
      </c>
      <c r="AI176" s="114" t="s">
        <v>75</v>
      </c>
      <c r="AJ176" s="114" t="s">
        <v>75</v>
      </c>
      <c r="AK176" s="114" t="s">
        <v>75</v>
      </c>
      <c r="AL176" s="114" t="s">
        <v>75</v>
      </c>
      <c r="AM176" s="114" t="s">
        <v>75</v>
      </c>
      <c r="AN176" s="114" t="s">
        <v>75</v>
      </c>
      <c r="AO176" s="114" t="s">
        <v>75</v>
      </c>
      <c r="AP176" s="114" t="s">
        <v>75</v>
      </c>
      <c r="AQ176" s="114" t="s">
        <v>75</v>
      </c>
      <c r="AR176" s="114" t="s">
        <v>75</v>
      </c>
      <c r="AS176" s="114" t="s">
        <v>75</v>
      </c>
      <c r="AT176" s="114" t="s">
        <v>75</v>
      </c>
      <c r="AU176" s="114" t="s">
        <v>75</v>
      </c>
      <c r="AV176" s="114" t="s">
        <v>75</v>
      </c>
      <c r="AW176" s="114" t="s">
        <v>75</v>
      </c>
      <c r="AX176" s="114" t="s">
        <v>75</v>
      </c>
      <c r="AY176" s="114" t="s">
        <v>75</v>
      </c>
      <c r="AZ176" s="114" t="s">
        <v>75</v>
      </c>
      <c r="BA176" s="114" t="s">
        <v>75</v>
      </c>
      <c r="BB176" s="114" t="s">
        <v>75</v>
      </c>
      <c r="BC176" s="114" t="s">
        <v>75</v>
      </c>
      <c r="BD176" s="114" t="s">
        <v>75</v>
      </c>
      <c r="BE176" s="114" t="s">
        <v>75</v>
      </c>
      <c r="BF176" s="114" t="s">
        <v>75</v>
      </c>
      <c r="BG176" s="114" t="s">
        <v>75</v>
      </c>
      <c r="BH176" s="114" t="s">
        <v>75</v>
      </c>
      <c r="BI176" s="114" t="s">
        <v>75</v>
      </c>
      <c r="BJ176" s="114" t="s">
        <v>75</v>
      </c>
      <c r="BK176" s="114" t="s">
        <v>75</v>
      </c>
      <c r="BL176" s="114" t="s">
        <v>75</v>
      </c>
      <c r="BM176" s="114" t="s">
        <v>75</v>
      </c>
      <c r="BN176" s="114" t="s">
        <v>75</v>
      </c>
      <c r="BO176" s="114" t="s">
        <v>75</v>
      </c>
      <c r="BP176" s="114" t="s">
        <v>75</v>
      </c>
      <c r="BQ176" s="114" t="s">
        <v>75</v>
      </c>
      <c r="BR176" s="114" t="s">
        <v>75</v>
      </c>
      <c r="BS176" s="114" t="s">
        <v>75</v>
      </c>
      <c r="BT176" s="96" t="s">
        <v>75</v>
      </c>
    </row>
    <row r="177" spans="1:72" x14ac:dyDescent="0.2">
      <c r="A177" s="77"/>
      <c r="B177" s="118" t="s">
        <v>98</v>
      </c>
      <c r="C177" s="75" t="s">
        <v>18</v>
      </c>
      <c r="D177" s="114" t="s">
        <v>75</v>
      </c>
      <c r="E177" s="114" t="s">
        <v>75</v>
      </c>
      <c r="F177" s="114" t="s">
        <v>75</v>
      </c>
      <c r="G177" s="114" t="s">
        <v>75</v>
      </c>
      <c r="H177" s="114" t="s">
        <v>75</v>
      </c>
      <c r="I177" s="114" t="s">
        <v>75</v>
      </c>
      <c r="J177" s="114" t="s">
        <v>75</v>
      </c>
      <c r="K177" s="114" t="s">
        <v>75</v>
      </c>
      <c r="L177" s="114" t="s">
        <v>75</v>
      </c>
      <c r="M177" s="114" t="s">
        <v>75</v>
      </c>
      <c r="N177" s="114" t="s">
        <v>75</v>
      </c>
      <c r="O177" s="114" t="s">
        <v>75</v>
      </c>
      <c r="P177" s="114" t="s">
        <v>75</v>
      </c>
      <c r="Q177" s="114" t="s">
        <v>75</v>
      </c>
      <c r="R177" s="114" t="s">
        <v>75</v>
      </c>
      <c r="S177" s="128">
        <v>7.741869641132304E-2</v>
      </c>
      <c r="T177" s="128">
        <v>5.1696215328199457E-2</v>
      </c>
      <c r="U177" s="114" t="s">
        <v>75</v>
      </c>
      <c r="V177" s="114" t="s">
        <v>75</v>
      </c>
      <c r="W177" s="114" t="s">
        <v>75</v>
      </c>
      <c r="X177" s="114" t="s">
        <v>75</v>
      </c>
      <c r="Y177" s="114">
        <v>0.10068080359437491</v>
      </c>
      <c r="Z177" s="114" t="s">
        <v>75</v>
      </c>
      <c r="AA177" s="114" t="s">
        <v>75</v>
      </c>
      <c r="AB177" s="114" t="s">
        <v>75</v>
      </c>
      <c r="AC177" s="114" t="s">
        <v>75</v>
      </c>
      <c r="AD177" s="114" t="s">
        <v>75</v>
      </c>
      <c r="AE177" s="114" t="s">
        <v>75</v>
      </c>
      <c r="AF177" s="114" t="s">
        <v>75</v>
      </c>
      <c r="AG177" s="114" t="s">
        <v>75</v>
      </c>
      <c r="AH177" s="114" t="s">
        <v>75</v>
      </c>
      <c r="AI177" s="114" t="s">
        <v>75</v>
      </c>
      <c r="AJ177" s="114" t="s">
        <v>75</v>
      </c>
      <c r="AK177" s="114" t="s">
        <v>75</v>
      </c>
      <c r="AL177" s="114" t="s">
        <v>75</v>
      </c>
      <c r="AM177" s="114" t="s">
        <v>75</v>
      </c>
      <c r="AN177" s="114" t="s">
        <v>75</v>
      </c>
      <c r="AO177" s="114" t="s">
        <v>75</v>
      </c>
      <c r="AP177" s="114" t="s">
        <v>75</v>
      </c>
      <c r="AQ177" s="114" t="s">
        <v>75</v>
      </c>
      <c r="AR177" s="114" t="s">
        <v>75</v>
      </c>
      <c r="AS177" s="114" t="s">
        <v>75</v>
      </c>
      <c r="AT177" s="114" t="s">
        <v>75</v>
      </c>
      <c r="AU177" s="114" t="s">
        <v>75</v>
      </c>
      <c r="AV177" s="114" t="s">
        <v>75</v>
      </c>
      <c r="AW177" s="114" t="s">
        <v>75</v>
      </c>
      <c r="AX177" s="114" t="s">
        <v>75</v>
      </c>
      <c r="AY177" s="114" t="s">
        <v>75</v>
      </c>
      <c r="AZ177" s="114" t="s">
        <v>75</v>
      </c>
      <c r="BA177" s="114" t="s">
        <v>75</v>
      </c>
      <c r="BB177" s="114" t="s">
        <v>75</v>
      </c>
      <c r="BC177" s="114" t="s">
        <v>75</v>
      </c>
      <c r="BD177" s="114" t="s">
        <v>75</v>
      </c>
      <c r="BE177" s="114" t="s">
        <v>75</v>
      </c>
      <c r="BF177" s="114" t="s">
        <v>75</v>
      </c>
      <c r="BG177" s="114" t="s">
        <v>75</v>
      </c>
      <c r="BH177" s="114" t="s">
        <v>75</v>
      </c>
      <c r="BI177" s="114" t="s">
        <v>75</v>
      </c>
      <c r="BJ177" s="114" t="s">
        <v>75</v>
      </c>
      <c r="BK177" s="114" t="s">
        <v>75</v>
      </c>
      <c r="BL177" s="114" t="s">
        <v>75</v>
      </c>
      <c r="BM177" s="114" t="s">
        <v>75</v>
      </c>
      <c r="BN177" s="114" t="s">
        <v>75</v>
      </c>
      <c r="BO177" s="114" t="s">
        <v>75</v>
      </c>
      <c r="BP177" s="114" t="s">
        <v>75</v>
      </c>
      <c r="BQ177" s="114" t="s">
        <v>75</v>
      </c>
      <c r="BR177" s="114" t="s">
        <v>75</v>
      </c>
      <c r="BS177" s="114" t="s">
        <v>75</v>
      </c>
      <c r="BT177" s="96" t="s">
        <v>75</v>
      </c>
    </row>
    <row r="178" spans="1:72" s="123" customFormat="1" x14ac:dyDescent="0.2">
      <c r="A178" s="119"/>
      <c r="B178" s="120" t="s">
        <v>23</v>
      </c>
      <c r="C178" s="121"/>
      <c r="D178" s="122" t="s">
        <v>75</v>
      </c>
      <c r="E178" s="122" t="s">
        <v>75</v>
      </c>
      <c r="F178" s="122" t="s">
        <v>75</v>
      </c>
      <c r="G178" s="122" t="s">
        <v>75</v>
      </c>
      <c r="H178" s="122" t="s">
        <v>75</v>
      </c>
      <c r="I178" s="122" t="s">
        <v>75</v>
      </c>
      <c r="J178" s="122" t="s">
        <v>75</v>
      </c>
      <c r="K178" s="122" t="s">
        <v>75</v>
      </c>
      <c r="L178" s="122" t="s">
        <v>75</v>
      </c>
      <c r="M178" s="122" t="s">
        <v>75</v>
      </c>
      <c r="N178" s="122" t="s">
        <v>75</v>
      </c>
      <c r="O178" s="122" t="s">
        <v>75</v>
      </c>
      <c r="P178" s="122" t="s">
        <v>75</v>
      </c>
      <c r="Q178" s="122" t="s">
        <v>75</v>
      </c>
      <c r="R178" s="122" t="s">
        <v>75</v>
      </c>
      <c r="S178" s="122">
        <v>39195</v>
      </c>
      <c r="T178" s="122">
        <v>36592</v>
      </c>
      <c r="U178" s="122" t="s">
        <v>75</v>
      </c>
      <c r="V178" s="122" t="s">
        <v>75</v>
      </c>
      <c r="W178" s="122" t="s">
        <v>75</v>
      </c>
      <c r="X178" s="122" t="s">
        <v>75</v>
      </c>
      <c r="Y178" s="122">
        <v>38350</v>
      </c>
      <c r="Z178" s="122" t="s">
        <v>75</v>
      </c>
      <c r="AA178" s="122" t="s">
        <v>75</v>
      </c>
      <c r="AB178" s="122" t="s">
        <v>75</v>
      </c>
      <c r="AC178" s="122" t="s">
        <v>75</v>
      </c>
      <c r="AD178" s="122" t="s">
        <v>75</v>
      </c>
      <c r="AE178" s="122" t="s">
        <v>75</v>
      </c>
      <c r="AF178" s="122" t="s">
        <v>75</v>
      </c>
      <c r="AG178" s="122" t="s">
        <v>75</v>
      </c>
      <c r="AH178" s="122" t="s">
        <v>75</v>
      </c>
      <c r="AI178" s="122" t="s">
        <v>75</v>
      </c>
      <c r="AJ178" s="122" t="s">
        <v>75</v>
      </c>
      <c r="AK178" s="122" t="s">
        <v>75</v>
      </c>
      <c r="AL178" s="122" t="s">
        <v>75</v>
      </c>
      <c r="AM178" s="122" t="s">
        <v>75</v>
      </c>
      <c r="AN178" s="122" t="s">
        <v>75</v>
      </c>
      <c r="AO178" s="122" t="s">
        <v>75</v>
      </c>
      <c r="AP178" s="122" t="s">
        <v>75</v>
      </c>
      <c r="AQ178" s="122" t="s">
        <v>75</v>
      </c>
      <c r="AR178" s="122" t="s">
        <v>75</v>
      </c>
      <c r="AS178" s="122" t="s">
        <v>75</v>
      </c>
      <c r="AT178" s="122" t="s">
        <v>75</v>
      </c>
      <c r="AU178" s="122" t="s">
        <v>75</v>
      </c>
      <c r="AV178" s="122" t="s">
        <v>75</v>
      </c>
      <c r="AW178" s="122" t="s">
        <v>75</v>
      </c>
      <c r="AX178" s="122" t="s">
        <v>75</v>
      </c>
      <c r="AY178" s="122" t="s">
        <v>75</v>
      </c>
      <c r="AZ178" s="122" t="s">
        <v>75</v>
      </c>
      <c r="BA178" s="122" t="s">
        <v>75</v>
      </c>
      <c r="BB178" s="122" t="s">
        <v>75</v>
      </c>
      <c r="BC178" s="122" t="s">
        <v>75</v>
      </c>
      <c r="BD178" s="122" t="s">
        <v>75</v>
      </c>
      <c r="BE178" s="122" t="s">
        <v>75</v>
      </c>
      <c r="BF178" s="122" t="s">
        <v>75</v>
      </c>
      <c r="BG178" s="122" t="s">
        <v>75</v>
      </c>
      <c r="BH178" s="122" t="s">
        <v>75</v>
      </c>
      <c r="BI178" s="122" t="s">
        <v>75</v>
      </c>
      <c r="BJ178" s="122" t="s">
        <v>75</v>
      </c>
      <c r="BK178" s="122" t="s">
        <v>75</v>
      </c>
      <c r="BL178" s="122" t="s">
        <v>75</v>
      </c>
      <c r="BM178" s="122" t="s">
        <v>75</v>
      </c>
      <c r="BN178" s="122" t="s">
        <v>75</v>
      </c>
      <c r="BO178" s="122" t="s">
        <v>75</v>
      </c>
      <c r="BP178" s="122" t="s">
        <v>75</v>
      </c>
      <c r="BQ178" s="122" t="s">
        <v>75</v>
      </c>
      <c r="BR178" s="122" t="s">
        <v>75</v>
      </c>
      <c r="BS178" s="122" t="s">
        <v>75</v>
      </c>
      <c r="BT178" s="96" t="s">
        <v>75</v>
      </c>
    </row>
    <row r="179" spans="1:72" ht="45" x14ac:dyDescent="0.2">
      <c r="A179" s="77" t="s">
        <v>145</v>
      </c>
      <c r="B179" s="117" t="s">
        <v>143</v>
      </c>
      <c r="C179" s="75"/>
      <c r="D179" s="114"/>
      <c r="E179" s="114"/>
      <c r="F179" s="114"/>
      <c r="G179" s="114"/>
      <c r="H179" s="114"/>
      <c r="I179" s="114"/>
      <c r="J179" s="114"/>
      <c r="K179" s="114"/>
      <c r="L179" s="114"/>
      <c r="M179" s="114"/>
      <c r="N179" s="114"/>
      <c r="O179" s="114"/>
      <c r="P179" s="114"/>
      <c r="Q179" s="114"/>
      <c r="R179" s="114"/>
      <c r="S179" s="114"/>
      <c r="T179" s="126" t="s">
        <v>361</v>
      </c>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96"/>
    </row>
    <row r="180" spans="1:72" x14ac:dyDescent="0.2">
      <c r="A180" s="77"/>
      <c r="B180" s="118" t="s">
        <v>42</v>
      </c>
      <c r="C180" s="75" t="s">
        <v>18</v>
      </c>
      <c r="D180" s="114" t="s">
        <v>75</v>
      </c>
      <c r="E180" s="114" t="s">
        <v>75</v>
      </c>
      <c r="F180" s="114" t="s">
        <v>75</v>
      </c>
      <c r="G180" s="114" t="s">
        <v>75</v>
      </c>
      <c r="H180" s="114" t="s">
        <v>75</v>
      </c>
      <c r="I180" s="114" t="s">
        <v>75</v>
      </c>
      <c r="J180" s="114" t="s">
        <v>75</v>
      </c>
      <c r="K180" s="114" t="s">
        <v>75</v>
      </c>
      <c r="L180" s="114" t="s">
        <v>75</v>
      </c>
      <c r="M180" s="114" t="s">
        <v>75</v>
      </c>
      <c r="N180" s="114" t="s">
        <v>75</v>
      </c>
      <c r="O180" s="114" t="s">
        <v>75</v>
      </c>
      <c r="P180" s="114" t="s">
        <v>75</v>
      </c>
      <c r="Q180" s="114" t="s">
        <v>75</v>
      </c>
      <c r="R180" s="114" t="s">
        <v>75</v>
      </c>
      <c r="S180" s="114" t="s">
        <v>75</v>
      </c>
      <c r="T180" s="114">
        <v>6.6100000000000006E-2</v>
      </c>
      <c r="U180" s="114" t="s">
        <v>75</v>
      </c>
      <c r="V180" s="114" t="s">
        <v>75</v>
      </c>
      <c r="W180" s="114" t="s">
        <v>75</v>
      </c>
      <c r="X180" s="114" t="s">
        <v>75</v>
      </c>
      <c r="Y180" s="114" t="s">
        <v>75</v>
      </c>
      <c r="Z180" s="114" t="s">
        <v>75</v>
      </c>
      <c r="AA180" s="114" t="s">
        <v>75</v>
      </c>
      <c r="AB180" s="114" t="s">
        <v>75</v>
      </c>
      <c r="AC180" s="114" t="s">
        <v>75</v>
      </c>
      <c r="AD180" s="114" t="s">
        <v>75</v>
      </c>
      <c r="AE180" s="114" t="s">
        <v>75</v>
      </c>
      <c r="AF180" s="114" t="s">
        <v>75</v>
      </c>
      <c r="AG180" s="114" t="s">
        <v>75</v>
      </c>
      <c r="AH180" s="114" t="s">
        <v>75</v>
      </c>
      <c r="AI180" s="114" t="s">
        <v>75</v>
      </c>
      <c r="AJ180" s="114" t="s">
        <v>75</v>
      </c>
      <c r="AK180" s="114" t="s">
        <v>75</v>
      </c>
      <c r="AL180" s="114" t="s">
        <v>75</v>
      </c>
      <c r="AM180" s="114" t="s">
        <v>75</v>
      </c>
      <c r="AN180" s="114" t="s">
        <v>75</v>
      </c>
      <c r="AO180" s="114" t="s">
        <v>75</v>
      </c>
      <c r="AP180" s="114" t="s">
        <v>75</v>
      </c>
      <c r="AQ180" s="114" t="s">
        <v>75</v>
      </c>
      <c r="AR180" s="114" t="s">
        <v>75</v>
      </c>
      <c r="AS180" s="114" t="s">
        <v>75</v>
      </c>
      <c r="AT180" s="114" t="s">
        <v>75</v>
      </c>
      <c r="AU180" s="114" t="s">
        <v>75</v>
      </c>
      <c r="AV180" s="114" t="s">
        <v>75</v>
      </c>
      <c r="AW180" s="114" t="s">
        <v>75</v>
      </c>
      <c r="AX180" s="114" t="s">
        <v>75</v>
      </c>
      <c r="AY180" s="114" t="s">
        <v>75</v>
      </c>
      <c r="AZ180" s="114" t="s">
        <v>75</v>
      </c>
      <c r="BA180" s="114" t="s">
        <v>75</v>
      </c>
      <c r="BB180" s="114" t="s">
        <v>75</v>
      </c>
      <c r="BC180" s="114" t="s">
        <v>75</v>
      </c>
      <c r="BD180" s="114" t="s">
        <v>75</v>
      </c>
      <c r="BE180" s="114" t="s">
        <v>75</v>
      </c>
      <c r="BF180" s="114" t="s">
        <v>75</v>
      </c>
      <c r="BG180" s="114" t="s">
        <v>75</v>
      </c>
      <c r="BH180" s="114" t="s">
        <v>75</v>
      </c>
      <c r="BI180" s="114" t="s">
        <v>75</v>
      </c>
      <c r="BJ180" s="114" t="s">
        <v>75</v>
      </c>
      <c r="BK180" s="114" t="s">
        <v>75</v>
      </c>
      <c r="BL180" s="114" t="s">
        <v>75</v>
      </c>
      <c r="BM180" s="114" t="s">
        <v>75</v>
      </c>
      <c r="BN180" s="114" t="s">
        <v>75</v>
      </c>
      <c r="BO180" s="114" t="s">
        <v>75</v>
      </c>
      <c r="BP180" s="114" t="s">
        <v>75</v>
      </c>
      <c r="BQ180" s="114" t="s">
        <v>75</v>
      </c>
      <c r="BR180" s="114" t="s">
        <v>75</v>
      </c>
      <c r="BS180" s="114" t="s">
        <v>75</v>
      </c>
      <c r="BT180" s="96" t="s">
        <v>75</v>
      </c>
    </row>
    <row r="181" spans="1:72" x14ac:dyDescent="0.2">
      <c r="A181" s="77"/>
      <c r="B181" s="118" t="s">
        <v>43</v>
      </c>
      <c r="C181" s="75" t="s">
        <v>18</v>
      </c>
      <c r="D181" s="114" t="s">
        <v>75</v>
      </c>
      <c r="E181" s="114" t="s">
        <v>75</v>
      </c>
      <c r="F181" s="114" t="s">
        <v>75</v>
      </c>
      <c r="G181" s="114" t="s">
        <v>75</v>
      </c>
      <c r="H181" s="114" t="s">
        <v>75</v>
      </c>
      <c r="I181" s="114" t="s">
        <v>75</v>
      </c>
      <c r="J181" s="114" t="s">
        <v>75</v>
      </c>
      <c r="K181" s="114" t="s">
        <v>75</v>
      </c>
      <c r="L181" s="114" t="s">
        <v>75</v>
      </c>
      <c r="M181" s="114" t="s">
        <v>75</v>
      </c>
      <c r="N181" s="114" t="s">
        <v>75</v>
      </c>
      <c r="O181" s="114" t="s">
        <v>75</v>
      </c>
      <c r="P181" s="114" t="s">
        <v>75</v>
      </c>
      <c r="Q181" s="114" t="s">
        <v>75</v>
      </c>
      <c r="R181" s="114" t="s">
        <v>75</v>
      </c>
      <c r="S181" s="114" t="s">
        <v>75</v>
      </c>
      <c r="T181" s="114" t="s">
        <v>75</v>
      </c>
      <c r="U181" s="114" t="s">
        <v>75</v>
      </c>
      <c r="V181" s="114" t="s">
        <v>75</v>
      </c>
      <c r="W181" s="114" t="s">
        <v>75</v>
      </c>
      <c r="X181" s="114" t="s">
        <v>75</v>
      </c>
      <c r="Y181" s="114" t="s">
        <v>75</v>
      </c>
      <c r="Z181" s="114" t="s">
        <v>75</v>
      </c>
      <c r="AA181" s="114" t="s">
        <v>75</v>
      </c>
      <c r="AB181" s="114" t="s">
        <v>75</v>
      </c>
      <c r="AC181" s="114" t="s">
        <v>75</v>
      </c>
      <c r="AD181" s="114" t="s">
        <v>75</v>
      </c>
      <c r="AE181" s="114" t="s">
        <v>75</v>
      </c>
      <c r="AF181" s="114" t="s">
        <v>75</v>
      </c>
      <c r="AG181" s="114" t="s">
        <v>75</v>
      </c>
      <c r="AH181" s="114" t="s">
        <v>75</v>
      </c>
      <c r="AI181" s="114" t="s">
        <v>75</v>
      </c>
      <c r="AJ181" s="114" t="s">
        <v>75</v>
      </c>
      <c r="AK181" s="114" t="s">
        <v>75</v>
      </c>
      <c r="AL181" s="114" t="s">
        <v>75</v>
      </c>
      <c r="AM181" s="114" t="s">
        <v>75</v>
      </c>
      <c r="AN181" s="114" t="s">
        <v>75</v>
      </c>
      <c r="AO181" s="114" t="s">
        <v>75</v>
      </c>
      <c r="AP181" s="114" t="s">
        <v>75</v>
      </c>
      <c r="AQ181" s="114" t="s">
        <v>75</v>
      </c>
      <c r="AR181" s="114" t="s">
        <v>75</v>
      </c>
      <c r="AS181" s="114" t="s">
        <v>75</v>
      </c>
      <c r="AT181" s="114" t="s">
        <v>75</v>
      </c>
      <c r="AU181" s="114" t="s">
        <v>75</v>
      </c>
      <c r="AV181" s="114" t="s">
        <v>75</v>
      </c>
      <c r="AW181" s="114" t="s">
        <v>75</v>
      </c>
      <c r="AX181" s="114" t="s">
        <v>75</v>
      </c>
      <c r="AY181" s="114" t="s">
        <v>75</v>
      </c>
      <c r="AZ181" s="114" t="s">
        <v>75</v>
      </c>
      <c r="BA181" s="114" t="s">
        <v>75</v>
      </c>
      <c r="BB181" s="114" t="s">
        <v>75</v>
      </c>
      <c r="BC181" s="114" t="s">
        <v>75</v>
      </c>
      <c r="BD181" s="114" t="s">
        <v>75</v>
      </c>
      <c r="BE181" s="114" t="s">
        <v>75</v>
      </c>
      <c r="BF181" s="114" t="s">
        <v>75</v>
      </c>
      <c r="BG181" s="114" t="s">
        <v>75</v>
      </c>
      <c r="BH181" s="114" t="s">
        <v>75</v>
      </c>
      <c r="BI181" s="114" t="s">
        <v>75</v>
      </c>
      <c r="BJ181" s="114" t="s">
        <v>75</v>
      </c>
      <c r="BK181" s="114" t="s">
        <v>75</v>
      </c>
      <c r="BL181" s="114" t="s">
        <v>75</v>
      </c>
      <c r="BM181" s="114" t="s">
        <v>75</v>
      </c>
      <c r="BN181" s="114" t="s">
        <v>75</v>
      </c>
      <c r="BO181" s="114" t="s">
        <v>75</v>
      </c>
      <c r="BP181" s="114" t="s">
        <v>75</v>
      </c>
      <c r="BQ181" s="114" t="s">
        <v>75</v>
      </c>
      <c r="BR181" s="114" t="s">
        <v>75</v>
      </c>
      <c r="BS181" s="114" t="s">
        <v>75</v>
      </c>
      <c r="BT181" s="96" t="s">
        <v>75</v>
      </c>
    </row>
    <row r="182" spans="1:72" x14ac:dyDescent="0.2">
      <c r="A182" s="77"/>
      <c r="B182" s="118" t="s">
        <v>44</v>
      </c>
      <c r="C182" s="75" t="s">
        <v>18</v>
      </c>
      <c r="D182" s="114" t="s">
        <v>75</v>
      </c>
      <c r="E182" s="114" t="s">
        <v>75</v>
      </c>
      <c r="F182" s="114" t="s">
        <v>75</v>
      </c>
      <c r="G182" s="114" t="s">
        <v>75</v>
      </c>
      <c r="H182" s="114" t="s">
        <v>75</v>
      </c>
      <c r="I182" s="114" t="s">
        <v>75</v>
      </c>
      <c r="J182" s="114" t="s">
        <v>75</v>
      </c>
      <c r="K182" s="114" t="s">
        <v>75</v>
      </c>
      <c r="L182" s="114" t="s">
        <v>75</v>
      </c>
      <c r="M182" s="114" t="s">
        <v>75</v>
      </c>
      <c r="N182" s="114" t="s">
        <v>75</v>
      </c>
      <c r="O182" s="114" t="s">
        <v>75</v>
      </c>
      <c r="P182" s="114" t="s">
        <v>75</v>
      </c>
      <c r="Q182" s="114" t="s">
        <v>75</v>
      </c>
      <c r="R182" s="114" t="s">
        <v>75</v>
      </c>
      <c r="S182" s="114" t="s">
        <v>75</v>
      </c>
      <c r="T182" s="114">
        <v>6.5799999999999997E-2</v>
      </c>
      <c r="U182" s="114" t="s">
        <v>75</v>
      </c>
      <c r="V182" s="114" t="s">
        <v>75</v>
      </c>
      <c r="W182" s="114" t="s">
        <v>75</v>
      </c>
      <c r="X182" s="114" t="s">
        <v>75</v>
      </c>
      <c r="Y182" s="114" t="s">
        <v>75</v>
      </c>
      <c r="Z182" s="114" t="s">
        <v>75</v>
      </c>
      <c r="AA182" s="114" t="s">
        <v>75</v>
      </c>
      <c r="AB182" s="114" t="s">
        <v>75</v>
      </c>
      <c r="AC182" s="114" t="s">
        <v>75</v>
      </c>
      <c r="AD182" s="114" t="s">
        <v>75</v>
      </c>
      <c r="AE182" s="114" t="s">
        <v>75</v>
      </c>
      <c r="AF182" s="114" t="s">
        <v>75</v>
      </c>
      <c r="AG182" s="114" t="s">
        <v>75</v>
      </c>
      <c r="AH182" s="114" t="s">
        <v>75</v>
      </c>
      <c r="AI182" s="114" t="s">
        <v>75</v>
      </c>
      <c r="AJ182" s="114" t="s">
        <v>75</v>
      </c>
      <c r="AK182" s="114" t="s">
        <v>75</v>
      </c>
      <c r="AL182" s="114" t="s">
        <v>75</v>
      </c>
      <c r="AM182" s="114" t="s">
        <v>75</v>
      </c>
      <c r="AN182" s="114" t="s">
        <v>75</v>
      </c>
      <c r="AO182" s="114" t="s">
        <v>75</v>
      </c>
      <c r="AP182" s="114" t="s">
        <v>75</v>
      </c>
      <c r="AQ182" s="114" t="s">
        <v>75</v>
      </c>
      <c r="AR182" s="114" t="s">
        <v>75</v>
      </c>
      <c r="AS182" s="114" t="s">
        <v>75</v>
      </c>
      <c r="AT182" s="114" t="s">
        <v>75</v>
      </c>
      <c r="AU182" s="114" t="s">
        <v>75</v>
      </c>
      <c r="AV182" s="114" t="s">
        <v>75</v>
      </c>
      <c r="AW182" s="114" t="s">
        <v>75</v>
      </c>
      <c r="AX182" s="114" t="s">
        <v>75</v>
      </c>
      <c r="AY182" s="114" t="s">
        <v>75</v>
      </c>
      <c r="AZ182" s="114" t="s">
        <v>75</v>
      </c>
      <c r="BA182" s="114" t="s">
        <v>75</v>
      </c>
      <c r="BB182" s="114" t="s">
        <v>75</v>
      </c>
      <c r="BC182" s="114" t="s">
        <v>75</v>
      </c>
      <c r="BD182" s="114" t="s">
        <v>75</v>
      </c>
      <c r="BE182" s="114" t="s">
        <v>75</v>
      </c>
      <c r="BF182" s="114" t="s">
        <v>75</v>
      </c>
      <c r="BG182" s="114" t="s">
        <v>75</v>
      </c>
      <c r="BH182" s="114" t="s">
        <v>75</v>
      </c>
      <c r="BI182" s="114" t="s">
        <v>75</v>
      </c>
      <c r="BJ182" s="114" t="s">
        <v>75</v>
      </c>
      <c r="BK182" s="114" t="s">
        <v>75</v>
      </c>
      <c r="BL182" s="114" t="s">
        <v>75</v>
      </c>
      <c r="BM182" s="114" t="s">
        <v>75</v>
      </c>
      <c r="BN182" s="114" t="s">
        <v>75</v>
      </c>
      <c r="BO182" s="114" t="s">
        <v>75</v>
      </c>
      <c r="BP182" s="114" t="s">
        <v>75</v>
      </c>
      <c r="BQ182" s="114" t="s">
        <v>75</v>
      </c>
      <c r="BR182" s="114" t="s">
        <v>75</v>
      </c>
      <c r="BS182" s="114" t="s">
        <v>75</v>
      </c>
      <c r="BT182" s="96" t="s">
        <v>75</v>
      </c>
    </row>
    <row r="183" spans="1:72" x14ac:dyDescent="0.2">
      <c r="A183" s="77"/>
      <c r="B183" s="118" t="s">
        <v>98</v>
      </c>
      <c r="C183" s="75" t="s">
        <v>18</v>
      </c>
      <c r="D183" s="114" t="s">
        <v>75</v>
      </c>
      <c r="E183" s="114" t="s">
        <v>75</v>
      </c>
      <c r="F183" s="114" t="s">
        <v>75</v>
      </c>
      <c r="G183" s="114" t="s">
        <v>75</v>
      </c>
      <c r="H183" s="114" t="s">
        <v>75</v>
      </c>
      <c r="I183" s="114" t="s">
        <v>75</v>
      </c>
      <c r="J183" s="114" t="s">
        <v>75</v>
      </c>
      <c r="K183" s="114" t="s">
        <v>75</v>
      </c>
      <c r="L183" s="114" t="s">
        <v>75</v>
      </c>
      <c r="M183" s="114" t="s">
        <v>75</v>
      </c>
      <c r="N183" s="114" t="s">
        <v>75</v>
      </c>
      <c r="O183" s="114" t="s">
        <v>75</v>
      </c>
      <c r="P183" s="114" t="s">
        <v>75</v>
      </c>
      <c r="Q183" s="114" t="s">
        <v>75</v>
      </c>
      <c r="R183" s="114" t="s">
        <v>75</v>
      </c>
      <c r="S183" s="114" t="s">
        <v>75</v>
      </c>
      <c r="T183" s="114">
        <v>5.1700000000000003E-2</v>
      </c>
      <c r="U183" s="114" t="s">
        <v>75</v>
      </c>
      <c r="V183" s="114" t="s">
        <v>75</v>
      </c>
      <c r="W183" s="114" t="s">
        <v>75</v>
      </c>
      <c r="X183" s="114" t="s">
        <v>75</v>
      </c>
      <c r="Y183" s="114" t="s">
        <v>75</v>
      </c>
      <c r="Z183" s="114" t="s">
        <v>75</v>
      </c>
      <c r="AA183" s="114" t="s">
        <v>75</v>
      </c>
      <c r="AB183" s="114" t="s">
        <v>75</v>
      </c>
      <c r="AC183" s="114" t="s">
        <v>75</v>
      </c>
      <c r="AD183" s="114" t="s">
        <v>75</v>
      </c>
      <c r="AE183" s="114" t="s">
        <v>75</v>
      </c>
      <c r="AF183" s="114" t="s">
        <v>75</v>
      </c>
      <c r="AG183" s="114" t="s">
        <v>75</v>
      </c>
      <c r="AH183" s="114" t="s">
        <v>75</v>
      </c>
      <c r="AI183" s="114" t="s">
        <v>75</v>
      </c>
      <c r="AJ183" s="114" t="s">
        <v>75</v>
      </c>
      <c r="AK183" s="114" t="s">
        <v>75</v>
      </c>
      <c r="AL183" s="114" t="s">
        <v>75</v>
      </c>
      <c r="AM183" s="114" t="s">
        <v>75</v>
      </c>
      <c r="AN183" s="114" t="s">
        <v>75</v>
      </c>
      <c r="AO183" s="114" t="s">
        <v>75</v>
      </c>
      <c r="AP183" s="114" t="s">
        <v>75</v>
      </c>
      <c r="AQ183" s="114" t="s">
        <v>75</v>
      </c>
      <c r="AR183" s="114" t="s">
        <v>75</v>
      </c>
      <c r="AS183" s="114" t="s">
        <v>75</v>
      </c>
      <c r="AT183" s="114" t="s">
        <v>75</v>
      </c>
      <c r="AU183" s="114" t="s">
        <v>75</v>
      </c>
      <c r="AV183" s="114" t="s">
        <v>75</v>
      </c>
      <c r="AW183" s="114" t="s">
        <v>75</v>
      </c>
      <c r="AX183" s="114" t="s">
        <v>75</v>
      </c>
      <c r="AY183" s="114" t="s">
        <v>75</v>
      </c>
      <c r="AZ183" s="114" t="s">
        <v>75</v>
      </c>
      <c r="BA183" s="114" t="s">
        <v>75</v>
      </c>
      <c r="BB183" s="114" t="s">
        <v>75</v>
      </c>
      <c r="BC183" s="114" t="s">
        <v>75</v>
      </c>
      <c r="BD183" s="114" t="s">
        <v>75</v>
      </c>
      <c r="BE183" s="114" t="s">
        <v>75</v>
      </c>
      <c r="BF183" s="114" t="s">
        <v>75</v>
      </c>
      <c r="BG183" s="114" t="s">
        <v>75</v>
      </c>
      <c r="BH183" s="114" t="s">
        <v>75</v>
      </c>
      <c r="BI183" s="114" t="s">
        <v>75</v>
      </c>
      <c r="BJ183" s="114" t="s">
        <v>75</v>
      </c>
      <c r="BK183" s="114" t="s">
        <v>75</v>
      </c>
      <c r="BL183" s="114" t="s">
        <v>75</v>
      </c>
      <c r="BM183" s="114" t="s">
        <v>75</v>
      </c>
      <c r="BN183" s="114" t="s">
        <v>75</v>
      </c>
      <c r="BO183" s="114" t="s">
        <v>75</v>
      </c>
      <c r="BP183" s="114" t="s">
        <v>75</v>
      </c>
      <c r="BQ183" s="114" t="s">
        <v>75</v>
      </c>
      <c r="BR183" s="114" t="s">
        <v>75</v>
      </c>
      <c r="BS183" s="114" t="s">
        <v>75</v>
      </c>
      <c r="BT183" s="96" t="s">
        <v>75</v>
      </c>
    </row>
    <row r="184" spans="1:72" s="123" customFormat="1" x14ac:dyDescent="0.2">
      <c r="A184" s="119"/>
      <c r="B184" s="120" t="s">
        <v>23</v>
      </c>
      <c r="C184" s="121"/>
      <c r="D184" s="124" t="s">
        <v>75</v>
      </c>
      <c r="E184" s="124" t="s">
        <v>75</v>
      </c>
      <c r="F184" s="124" t="s">
        <v>75</v>
      </c>
      <c r="G184" s="124" t="s">
        <v>75</v>
      </c>
      <c r="H184" s="124" t="s">
        <v>75</v>
      </c>
      <c r="I184" s="124" t="s">
        <v>75</v>
      </c>
      <c r="J184" s="124" t="s">
        <v>75</v>
      </c>
      <c r="K184" s="124" t="s">
        <v>75</v>
      </c>
      <c r="L184" s="124" t="s">
        <v>75</v>
      </c>
      <c r="M184" s="124" t="s">
        <v>75</v>
      </c>
      <c r="N184" s="124" t="s">
        <v>75</v>
      </c>
      <c r="O184" s="124" t="s">
        <v>75</v>
      </c>
      <c r="P184" s="124" t="s">
        <v>75</v>
      </c>
      <c r="Q184" s="124" t="s">
        <v>75</v>
      </c>
      <c r="R184" s="124" t="s">
        <v>75</v>
      </c>
      <c r="S184" s="124" t="s">
        <v>75</v>
      </c>
      <c r="T184" s="122">
        <v>42646</v>
      </c>
      <c r="U184" s="124" t="s">
        <v>75</v>
      </c>
      <c r="V184" s="124" t="s">
        <v>75</v>
      </c>
      <c r="W184" s="124" t="s">
        <v>75</v>
      </c>
      <c r="X184" s="124" t="s">
        <v>75</v>
      </c>
      <c r="Y184" s="124" t="s">
        <v>75</v>
      </c>
      <c r="Z184" s="124" t="s">
        <v>75</v>
      </c>
      <c r="AA184" s="124" t="s">
        <v>75</v>
      </c>
      <c r="AB184" s="124" t="s">
        <v>75</v>
      </c>
      <c r="AC184" s="124" t="s">
        <v>75</v>
      </c>
      <c r="AD184" s="124" t="s">
        <v>75</v>
      </c>
      <c r="AE184" s="124" t="s">
        <v>75</v>
      </c>
      <c r="AF184" s="124" t="s">
        <v>75</v>
      </c>
      <c r="AG184" s="124" t="s">
        <v>75</v>
      </c>
      <c r="AH184" s="124" t="s">
        <v>75</v>
      </c>
      <c r="AI184" s="124" t="s">
        <v>75</v>
      </c>
      <c r="AJ184" s="124" t="s">
        <v>75</v>
      </c>
      <c r="AK184" s="124" t="s">
        <v>75</v>
      </c>
      <c r="AL184" s="124" t="s">
        <v>75</v>
      </c>
      <c r="AM184" s="124" t="s">
        <v>75</v>
      </c>
      <c r="AN184" s="124" t="s">
        <v>75</v>
      </c>
      <c r="AO184" s="124" t="s">
        <v>75</v>
      </c>
      <c r="AP184" s="124" t="s">
        <v>75</v>
      </c>
      <c r="AQ184" s="124" t="s">
        <v>75</v>
      </c>
      <c r="AR184" s="124" t="s">
        <v>75</v>
      </c>
      <c r="AS184" s="124" t="s">
        <v>75</v>
      </c>
      <c r="AT184" s="124" t="s">
        <v>75</v>
      </c>
      <c r="AU184" s="124" t="s">
        <v>75</v>
      </c>
      <c r="AV184" s="124" t="s">
        <v>75</v>
      </c>
      <c r="AW184" s="124" t="s">
        <v>75</v>
      </c>
      <c r="AX184" s="124" t="s">
        <v>75</v>
      </c>
      <c r="AY184" s="124" t="s">
        <v>75</v>
      </c>
      <c r="AZ184" s="124" t="s">
        <v>75</v>
      </c>
      <c r="BA184" s="124" t="s">
        <v>75</v>
      </c>
      <c r="BB184" s="124" t="s">
        <v>75</v>
      </c>
      <c r="BC184" s="124" t="s">
        <v>75</v>
      </c>
      <c r="BD184" s="124" t="s">
        <v>75</v>
      </c>
      <c r="BE184" s="124" t="s">
        <v>75</v>
      </c>
      <c r="BF184" s="124" t="s">
        <v>75</v>
      </c>
      <c r="BG184" s="124" t="s">
        <v>75</v>
      </c>
      <c r="BH184" s="124" t="s">
        <v>75</v>
      </c>
      <c r="BI184" s="124" t="s">
        <v>75</v>
      </c>
      <c r="BJ184" s="124" t="s">
        <v>75</v>
      </c>
      <c r="BK184" s="124" t="s">
        <v>75</v>
      </c>
      <c r="BL184" s="124" t="s">
        <v>75</v>
      </c>
      <c r="BM184" s="124" t="s">
        <v>75</v>
      </c>
      <c r="BN184" s="124" t="s">
        <v>75</v>
      </c>
      <c r="BO184" s="124" t="s">
        <v>75</v>
      </c>
      <c r="BP184" s="124" t="s">
        <v>75</v>
      </c>
      <c r="BQ184" s="124" t="s">
        <v>75</v>
      </c>
      <c r="BR184" s="124" t="s">
        <v>75</v>
      </c>
      <c r="BS184" s="124" t="s">
        <v>75</v>
      </c>
      <c r="BT184" s="96" t="s">
        <v>75</v>
      </c>
    </row>
    <row r="185" spans="1:72" ht="45" x14ac:dyDescent="0.2">
      <c r="A185" s="77" t="s">
        <v>146</v>
      </c>
      <c r="B185" s="117" t="s">
        <v>144</v>
      </c>
      <c r="C185" s="75"/>
      <c r="D185" s="114"/>
      <c r="E185" s="114"/>
      <c r="F185" s="114"/>
      <c r="G185" s="114"/>
      <c r="H185" s="114"/>
      <c r="I185" s="114"/>
      <c r="J185" s="114"/>
      <c r="K185" s="114"/>
      <c r="L185" s="114"/>
      <c r="M185" s="114"/>
      <c r="N185" s="114"/>
      <c r="O185" s="114"/>
      <c r="P185" s="114"/>
      <c r="Q185" s="114"/>
      <c r="R185" s="114"/>
      <c r="S185" s="114"/>
      <c r="T185" s="126" t="s">
        <v>361</v>
      </c>
      <c r="U185" s="114"/>
      <c r="V185" s="114"/>
      <c r="W185" s="114"/>
      <c r="X185" s="114"/>
      <c r="Y185" s="114"/>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75"/>
    </row>
    <row r="186" spans="1:72" x14ac:dyDescent="0.2">
      <c r="A186" s="77"/>
      <c r="B186" s="118" t="s">
        <v>42</v>
      </c>
      <c r="C186" s="75" t="s">
        <v>18</v>
      </c>
      <c r="D186" s="114" t="s">
        <v>75</v>
      </c>
      <c r="E186" s="114" t="s">
        <v>75</v>
      </c>
      <c r="F186" s="114" t="s">
        <v>75</v>
      </c>
      <c r="G186" s="114" t="s">
        <v>75</v>
      </c>
      <c r="H186" s="114" t="s">
        <v>75</v>
      </c>
      <c r="I186" s="114" t="s">
        <v>75</v>
      </c>
      <c r="J186" s="114" t="s">
        <v>75</v>
      </c>
      <c r="K186" s="114" t="s">
        <v>75</v>
      </c>
      <c r="L186" s="114" t="s">
        <v>75</v>
      </c>
      <c r="M186" s="114" t="s">
        <v>75</v>
      </c>
      <c r="N186" s="114" t="s">
        <v>75</v>
      </c>
      <c r="O186" s="114" t="s">
        <v>75</v>
      </c>
      <c r="P186" s="114" t="s">
        <v>75</v>
      </c>
      <c r="Q186" s="114" t="s">
        <v>75</v>
      </c>
      <c r="R186" s="114" t="s">
        <v>75</v>
      </c>
      <c r="S186" s="114" t="s">
        <v>75</v>
      </c>
      <c r="T186" s="114">
        <v>6.6100000000000006E-2</v>
      </c>
      <c r="U186" s="114" t="s">
        <v>75</v>
      </c>
      <c r="V186" s="114" t="s">
        <v>75</v>
      </c>
      <c r="W186" s="114" t="s">
        <v>75</v>
      </c>
      <c r="X186" s="114" t="s">
        <v>75</v>
      </c>
      <c r="Y186" s="114" t="s">
        <v>75</v>
      </c>
      <c r="Z186" s="114" t="s">
        <v>75</v>
      </c>
      <c r="AA186" s="114" t="s">
        <v>75</v>
      </c>
      <c r="AB186" s="114" t="s">
        <v>75</v>
      </c>
      <c r="AC186" s="114" t="s">
        <v>75</v>
      </c>
      <c r="AD186" s="114" t="s">
        <v>75</v>
      </c>
      <c r="AE186" s="114" t="s">
        <v>75</v>
      </c>
      <c r="AF186" s="114" t="s">
        <v>75</v>
      </c>
      <c r="AG186" s="114" t="s">
        <v>75</v>
      </c>
      <c r="AH186" s="114" t="s">
        <v>75</v>
      </c>
      <c r="AI186" s="114" t="s">
        <v>75</v>
      </c>
      <c r="AJ186" s="114" t="s">
        <v>75</v>
      </c>
      <c r="AK186" s="114" t="s">
        <v>75</v>
      </c>
      <c r="AL186" s="114" t="s">
        <v>75</v>
      </c>
      <c r="AM186" s="114" t="s">
        <v>75</v>
      </c>
      <c r="AN186" s="114" t="s">
        <v>75</v>
      </c>
      <c r="AO186" s="114" t="s">
        <v>75</v>
      </c>
      <c r="AP186" s="114" t="s">
        <v>75</v>
      </c>
      <c r="AQ186" s="114" t="s">
        <v>75</v>
      </c>
      <c r="AR186" s="114" t="s">
        <v>75</v>
      </c>
      <c r="AS186" s="114" t="s">
        <v>75</v>
      </c>
      <c r="AT186" s="114" t="s">
        <v>75</v>
      </c>
      <c r="AU186" s="114" t="s">
        <v>75</v>
      </c>
      <c r="AV186" s="114" t="s">
        <v>75</v>
      </c>
      <c r="AW186" s="114" t="s">
        <v>75</v>
      </c>
      <c r="AX186" s="114" t="s">
        <v>75</v>
      </c>
      <c r="AY186" s="114" t="s">
        <v>75</v>
      </c>
      <c r="AZ186" s="114" t="s">
        <v>75</v>
      </c>
      <c r="BA186" s="114" t="s">
        <v>75</v>
      </c>
      <c r="BB186" s="114" t="s">
        <v>75</v>
      </c>
      <c r="BC186" s="114" t="s">
        <v>75</v>
      </c>
      <c r="BD186" s="114" t="s">
        <v>75</v>
      </c>
      <c r="BE186" s="114" t="s">
        <v>75</v>
      </c>
      <c r="BF186" s="114" t="s">
        <v>75</v>
      </c>
      <c r="BG186" s="114" t="s">
        <v>75</v>
      </c>
      <c r="BH186" s="114" t="s">
        <v>75</v>
      </c>
      <c r="BI186" s="114" t="s">
        <v>75</v>
      </c>
      <c r="BJ186" s="114" t="s">
        <v>75</v>
      </c>
      <c r="BK186" s="114" t="s">
        <v>75</v>
      </c>
      <c r="BL186" s="114" t="s">
        <v>75</v>
      </c>
      <c r="BM186" s="114" t="s">
        <v>75</v>
      </c>
      <c r="BN186" s="114" t="s">
        <v>75</v>
      </c>
      <c r="BO186" s="114" t="s">
        <v>75</v>
      </c>
      <c r="BP186" s="114" t="s">
        <v>75</v>
      </c>
      <c r="BQ186" s="114" t="s">
        <v>75</v>
      </c>
      <c r="BR186" s="114" t="s">
        <v>75</v>
      </c>
      <c r="BS186" s="114" t="s">
        <v>75</v>
      </c>
      <c r="BT186" s="96" t="s">
        <v>75</v>
      </c>
    </row>
    <row r="187" spans="1:72" x14ac:dyDescent="0.2">
      <c r="A187" s="77"/>
      <c r="B187" s="118" t="s">
        <v>43</v>
      </c>
      <c r="C187" s="75" t="s">
        <v>18</v>
      </c>
      <c r="D187" s="114" t="s">
        <v>75</v>
      </c>
      <c r="E187" s="114" t="s">
        <v>75</v>
      </c>
      <c r="F187" s="114" t="s">
        <v>75</v>
      </c>
      <c r="G187" s="114" t="s">
        <v>75</v>
      </c>
      <c r="H187" s="114" t="s">
        <v>75</v>
      </c>
      <c r="I187" s="114" t="s">
        <v>75</v>
      </c>
      <c r="J187" s="114" t="s">
        <v>75</v>
      </c>
      <c r="K187" s="114" t="s">
        <v>75</v>
      </c>
      <c r="L187" s="114" t="s">
        <v>75</v>
      </c>
      <c r="M187" s="114" t="s">
        <v>75</v>
      </c>
      <c r="N187" s="114" t="s">
        <v>75</v>
      </c>
      <c r="O187" s="114" t="s">
        <v>75</v>
      </c>
      <c r="P187" s="114" t="s">
        <v>75</v>
      </c>
      <c r="Q187" s="114" t="s">
        <v>75</v>
      </c>
      <c r="R187" s="114" t="s">
        <v>75</v>
      </c>
      <c r="S187" s="114" t="s">
        <v>75</v>
      </c>
      <c r="T187" s="114" t="s">
        <v>75</v>
      </c>
      <c r="U187" s="114" t="s">
        <v>75</v>
      </c>
      <c r="V187" s="114" t="s">
        <v>75</v>
      </c>
      <c r="W187" s="114" t="s">
        <v>75</v>
      </c>
      <c r="X187" s="114" t="s">
        <v>75</v>
      </c>
      <c r="Y187" s="114" t="s">
        <v>75</v>
      </c>
      <c r="Z187" s="114" t="s">
        <v>75</v>
      </c>
      <c r="AA187" s="114" t="s">
        <v>75</v>
      </c>
      <c r="AB187" s="114" t="s">
        <v>75</v>
      </c>
      <c r="AC187" s="114" t="s">
        <v>75</v>
      </c>
      <c r="AD187" s="114" t="s">
        <v>75</v>
      </c>
      <c r="AE187" s="114" t="s">
        <v>75</v>
      </c>
      <c r="AF187" s="114" t="s">
        <v>75</v>
      </c>
      <c r="AG187" s="114" t="s">
        <v>75</v>
      </c>
      <c r="AH187" s="114" t="s">
        <v>75</v>
      </c>
      <c r="AI187" s="114" t="s">
        <v>75</v>
      </c>
      <c r="AJ187" s="114" t="s">
        <v>75</v>
      </c>
      <c r="AK187" s="114" t="s">
        <v>75</v>
      </c>
      <c r="AL187" s="114" t="s">
        <v>75</v>
      </c>
      <c r="AM187" s="114" t="s">
        <v>75</v>
      </c>
      <c r="AN187" s="114" t="s">
        <v>75</v>
      </c>
      <c r="AO187" s="114" t="s">
        <v>75</v>
      </c>
      <c r="AP187" s="114" t="s">
        <v>75</v>
      </c>
      <c r="AQ187" s="114" t="s">
        <v>75</v>
      </c>
      <c r="AR187" s="114" t="s">
        <v>75</v>
      </c>
      <c r="AS187" s="114" t="s">
        <v>75</v>
      </c>
      <c r="AT187" s="114" t="s">
        <v>75</v>
      </c>
      <c r="AU187" s="114" t="s">
        <v>75</v>
      </c>
      <c r="AV187" s="114" t="s">
        <v>75</v>
      </c>
      <c r="AW187" s="114" t="s">
        <v>75</v>
      </c>
      <c r="AX187" s="114" t="s">
        <v>75</v>
      </c>
      <c r="AY187" s="114" t="s">
        <v>75</v>
      </c>
      <c r="AZ187" s="114" t="s">
        <v>75</v>
      </c>
      <c r="BA187" s="114" t="s">
        <v>75</v>
      </c>
      <c r="BB187" s="114" t="s">
        <v>75</v>
      </c>
      <c r="BC187" s="114" t="s">
        <v>75</v>
      </c>
      <c r="BD187" s="114" t="s">
        <v>75</v>
      </c>
      <c r="BE187" s="114" t="s">
        <v>75</v>
      </c>
      <c r="BF187" s="114" t="s">
        <v>75</v>
      </c>
      <c r="BG187" s="114" t="s">
        <v>75</v>
      </c>
      <c r="BH187" s="114" t="s">
        <v>75</v>
      </c>
      <c r="BI187" s="114" t="s">
        <v>75</v>
      </c>
      <c r="BJ187" s="114" t="s">
        <v>75</v>
      </c>
      <c r="BK187" s="114" t="s">
        <v>75</v>
      </c>
      <c r="BL187" s="114" t="s">
        <v>75</v>
      </c>
      <c r="BM187" s="114" t="s">
        <v>75</v>
      </c>
      <c r="BN187" s="114" t="s">
        <v>75</v>
      </c>
      <c r="BO187" s="114" t="s">
        <v>75</v>
      </c>
      <c r="BP187" s="114" t="s">
        <v>75</v>
      </c>
      <c r="BQ187" s="114" t="s">
        <v>75</v>
      </c>
      <c r="BR187" s="114" t="s">
        <v>75</v>
      </c>
      <c r="BS187" s="114" t="s">
        <v>75</v>
      </c>
      <c r="BT187" s="96" t="s">
        <v>75</v>
      </c>
    </row>
    <row r="188" spans="1:72" x14ac:dyDescent="0.2">
      <c r="A188" s="77"/>
      <c r="B188" s="118" t="s">
        <v>44</v>
      </c>
      <c r="C188" s="75" t="s">
        <v>18</v>
      </c>
      <c r="D188" s="114" t="s">
        <v>75</v>
      </c>
      <c r="E188" s="114" t="s">
        <v>75</v>
      </c>
      <c r="F188" s="114" t="s">
        <v>75</v>
      </c>
      <c r="G188" s="114" t="s">
        <v>75</v>
      </c>
      <c r="H188" s="114" t="s">
        <v>75</v>
      </c>
      <c r="I188" s="114" t="s">
        <v>75</v>
      </c>
      <c r="J188" s="114" t="s">
        <v>75</v>
      </c>
      <c r="K188" s="114" t="s">
        <v>75</v>
      </c>
      <c r="L188" s="114" t="s">
        <v>75</v>
      </c>
      <c r="M188" s="114" t="s">
        <v>75</v>
      </c>
      <c r="N188" s="114" t="s">
        <v>75</v>
      </c>
      <c r="O188" s="114" t="s">
        <v>75</v>
      </c>
      <c r="P188" s="114" t="s">
        <v>75</v>
      </c>
      <c r="Q188" s="114" t="s">
        <v>75</v>
      </c>
      <c r="R188" s="114" t="s">
        <v>75</v>
      </c>
      <c r="S188" s="114" t="s">
        <v>75</v>
      </c>
      <c r="T188" s="114">
        <v>6.5799999999999997E-2</v>
      </c>
      <c r="U188" s="114" t="s">
        <v>75</v>
      </c>
      <c r="V188" s="114" t="s">
        <v>75</v>
      </c>
      <c r="W188" s="114" t="s">
        <v>75</v>
      </c>
      <c r="X188" s="114" t="s">
        <v>75</v>
      </c>
      <c r="Y188" s="114" t="s">
        <v>75</v>
      </c>
      <c r="Z188" s="114" t="s">
        <v>75</v>
      </c>
      <c r="AA188" s="114" t="s">
        <v>75</v>
      </c>
      <c r="AB188" s="114" t="s">
        <v>75</v>
      </c>
      <c r="AC188" s="114" t="s">
        <v>75</v>
      </c>
      <c r="AD188" s="114" t="s">
        <v>75</v>
      </c>
      <c r="AE188" s="114" t="s">
        <v>75</v>
      </c>
      <c r="AF188" s="114" t="s">
        <v>75</v>
      </c>
      <c r="AG188" s="114" t="s">
        <v>75</v>
      </c>
      <c r="AH188" s="114" t="s">
        <v>75</v>
      </c>
      <c r="AI188" s="114" t="s">
        <v>75</v>
      </c>
      <c r="AJ188" s="114" t="s">
        <v>75</v>
      </c>
      <c r="AK188" s="114" t="s">
        <v>75</v>
      </c>
      <c r="AL188" s="114" t="s">
        <v>75</v>
      </c>
      <c r="AM188" s="114" t="s">
        <v>75</v>
      </c>
      <c r="AN188" s="114" t="s">
        <v>75</v>
      </c>
      <c r="AO188" s="114" t="s">
        <v>75</v>
      </c>
      <c r="AP188" s="114" t="s">
        <v>75</v>
      </c>
      <c r="AQ188" s="114" t="s">
        <v>75</v>
      </c>
      <c r="AR188" s="114" t="s">
        <v>75</v>
      </c>
      <c r="AS188" s="114" t="s">
        <v>75</v>
      </c>
      <c r="AT188" s="114" t="s">
        <v>75</v>
      </c>
      <c r="AU188" s="114" t="s">
        <v>75</v>
      </c>
      <c r="AV188" s="114" t="s">
        <v>75</v>
      </c>
      <c r="AW188" s="114" t="s">
        <v>75</v>
      </c>
      <c r="AX188" s="114" t="s">
        <v>75</v>
      </c>
      <c r="AY188" s="114" t="s">
        <v>75</v>
      </c>
      <c r="AZ188" s="114" t="s">
        <v>75</v>
      </c>
      <c r="BA188" s="114" t="s">
        <v>75</v>
      </c>
      <c r="BB188" s="114" t="s">
        <v>75</v>
      </c>
      <c r="BC188" s="114" t="s">
        <v>75</v>
      </c>
      <c r="BD188" s="114" t="s">
        <v>75</v>
      </c>
      <c r="BE188" s="114" t="s">
        <v>75</v>
      </c>
      <c r="BF188" s="114" t="s">
        <v>75</v>
      </c>
      <c r="BG188" s="114" t="s">
        <v>75</v>
      </c>
      <c r="BH188" s="114" t="s">
        <v>75</v>
      </c>
      <c r="BI188" s="114" t="s">
        <v>75</v>
      </c>
      <c r="BJ188" s="114" t="s">
        <v>75</v>
      </c>
      <c r="BK188" s="114" t="s">
        <v>75</v>
      </c>
      <c r="BL188" s="114" t="s">
        <v>75</v>
      </c>
      <c r="BM188" s="114" t="s">
        <v>75</v>
      </c>
      <c r="BN188" s="114" t="s">
        <v>75</v>
      </c>
      <c r="BO188" s="114" t="s">
        <v>75</v>
      </c>
      <c r="BP188" s="114" t="s">
        <v>75</v>
      </c>
      <c r="BQ188" s="114" t="s">
        <v>75</v>
      </c>
      <c r="BR188" s="114" t="s">
        <v>75</v>
      </c>
      <c r="BS188" s="114" t="s">
        <v>75</v>
      </c>
      <c r="BT188" s="96" t="s">
        <v>75</v>
      </c>
    </row>
    <row r="189" spans="1:72" x14ac:dyDescent="0.2">
      <c r="A189" s="77"/>
      <c r="B189" s="118" t="s">
        <v>98</v>
      </c>
      <c r="C189" s="75" t="s">
        <v>18</v>
      </c>
      <c r="D189" s="114" t="s">
        <v>75</v>
      </c>
      <c r="E189" s="114" t="s">
        <v>75</v>
      </c>
      <c r="F189" s="114" t="s">
        <v>75</v>
      </c>
      <c r="G189" s="114" t="s">
        <v>75</v>
      </c>
      <c r="H189" s="114" t="s">
        <v>75</v>
      </c>
      <c r="I189" s="114" t="s">
        <v>75</v>
      </c>
      <c r="J189" s="114" t="s">
        <v>75</v>
      </c>
      <c r="K189" s="114" t="s">
        <v>75</v>
      </c>
      <c r="L189" s="114" t="s">
        <v>75</v>
      </c>
      <c r="M189" s="114" t="s">
        <v>75</v>
      </c>
      <c r="N189" s="114" t="s">
        <v>75</v>
      </c>
      <c r="O189" s="114" t="s">
        <v>75</v>
      </c>
      <c r="P189" s="114" t="s">
        <v>75</v>
      </c>
      <c r="Q189" s="114" t="s">
        <v>75</v>
      </c>
      <c r="R189" s="114" t="s">
        <v>75</v>
      </c>
      <c r="S189" s="114" t="s">
        <v>75</v>
      </c>
      <c r="T189" s="114">
        <v>5.1700000000000003E-2</v>
      </c>
      <c r="U189" s="114" t="s">
        <v>75</v>
      </c>
      <c r="V189" s="114" t="s">
        <v>75</v>
      </c>
      <c r="W189" s="114" t="s">
        <v>75</v>
      </c>
      <c r="X189" s="114" t="s">
        <v>75</v>
      </c>
      <c r="Y189" s="114" t="s">
        <v>75</v>
      </c>
      <c r="Z189" s="114" t="s">
        <v>75</v>
      </c>
      <c r="AA189" s="114" t="s">
        <v>75</v>
      </c>
      <c r="AB189" s="114" t="s">
        <v>75</v>
      </c>
      <c r="AC189" s="114" t="s">
        <v>75</v>
      </c>
      <c r="AD189" s="114" t="s">
        <v>75</v>
      </c>
      <c r="AE189" s="114" t="s">
        <v>75</v>
      </c>
      <c r="AF189" s="114" t="s">
        <v>75</v>
      </c>
      <c r="AG189" s="114" t="s">
        <v>75</v>
      </c>
      <c r="AH189" s="114" t="s">
        <v>75</v>
      </c>
      <c r="AI189" s="114" t="s">
        <v>75</v>
      </c>
      <c r="AJ189" s="114" t="s">
        <v>75</v>
      </c>
      <c r="AK189" s="114" t="s">
        <v>75</v>
      </c>
      <c r="AL189" s="114" t="s">
        <v>75</v>
      </c>
      <c r="AM189" s="114" t="s">
        <v>75</v>
      </c>
      <c r="AN189" s="114" t="s">
        <v>75</v>
      </c>
      <c r="AO189" s="114" t="s">
        <v>75</v>
      </c>
      <c r="AP189" s="114" t="s">
        <v>75</v>
      </c>
      <c r="AQ189" s="114" t="s">
        <v>75</v>
      </c>
      <c r="AR189" s="114" t="s">
        <v>75</v>
      </c>
      <c r="AS189" s="114" t="s">
        <v>75</v>
      </c>
      <c r="AT189" s="114" t="s">
        <v>75</v>
      </c>
      <c r="AU189" s="114" t="s">
        <v>75</v>
      </c>
      <c r="AV189" s="114" t="s">
        <v>75</v>
      </c>
      <c r="AW189" s="114" t="s">
        <v>75</v>
      </c>
      <c r="AX189" s="114" t="s">
        <v>75</v>
      </c>
      <c r="AY189" s="114" t="s">
        <v>75</v>
      </c>
      <c r="AZ189" s="114" t="s">
        <v>75</v>
      </c>
      <c r="BA189" s="114" t="s">
        <v>75</v>
      </c>
      <c r="BB189" s="114" t="s">
        <v>75</v>
      </c>
      <c r="BC189" s="114" t="s">
        <v>75</v>
      </c>
      <c r="BD189" s="114" t="s">
        <v>75</v>
      </c>
      <c r="BE189" s="114" t="s">
        <v>75</v>
      </c>
      <c r="BF189" s="114" t="s">
        <v>75</v>
      </c>
      <c r="BG189" s="114" t="s">
        <v>75</v>
      </c>
      <c r="BH189" s="114" t="s">
        <v>75</v>
      </c>
      <c r="BI189" s="114" t="s">
        <v>75</v>
      </c>
      <c r="BJ189" s="114" t="s">
        <v>75</v>
      </c>
      <c r="BK189" s="114" t="s">
        <v>75</v>
      </c>
      <c r="BL189" s="114" t="s">
        <v>75</v>
      </c>
      <c r="BM189" s="114" t="s">
        <v>75</v>
      </c>
      <c r="BN189" s="114" t="s">
        <v>75</v>
      </c>
      <c r="BO189" s="114" t="s">
        <v>75</v>
      </c>
      <c r="BP189" s="114" t="s">
        <v>75</v>
      </c>
      <c r="BQ189" s="114" t="s">
        <v>75</v>
      </c>
      <c r="BR189" s="114" t="s">
        <v>75</v>
      </c>
      <c r="BS189" s="114" t="s">
        <v>75</v>
      </c>
      <c r="BT189" s="96" t="s">
        <v>75</v>
      </c>
    </row>
    <row r="190" spans="1:72" s="123" customFormat="1" x14ac:dyDescent="0.2">
      <c r="A190" s="119"/>
      <c r="B190" s="120" t="s">
        <v>23</v>
      </c>
      <c r="C190" s="121"/>
      <c r="D190" s="124" t="s">
        <v>75</v>
      </c>
      <c r="E190" s="124" t="s">
        <v>75</v>
      </c>
      <c r="F190" s="124" t="s">
        <v>75</v>
      </c>
      <c r="G190" s="124" t="s">
        <v>75</v>
      </c>
      <c r="H190" s="124" t="s">
        <v>75</v>
      </c>
      <c r="I190" s="124" t="s">
        <v>75</v>
      </c>
      <c r="J190" s="124" t="s">
        <v>75</v>
      </c>
      <c r="K190" s="124" t="s">
        <v>75</v>
      </c>
      <c r="L190" s="124" t="s">
        <v>75</v>
      </c>
      <c r="M190" s="124" t="s">
        <v>75</v>
      </c>
      <c r="N190" s="124" t="s">
        <v>75</v>
      </c>
      <c r="O190" s="124" t="s">
        <v>75</v>
      </c>
      <c r="P190" s="124" t="s">
        <v>75</v>
      </c>
      <c r="Q190" s="124" t="s">
        <v>75</v>
      </c>
      <c r="R190" s="124" t="s">
        <v>75</v>
      </c>
      <c r="S190" s="124" t="s">
        <v>75</v>
      </c>
      <c r="T190" s="122">
        <v>42646</v>
      </c>
      <c r="U190" s="124" t="s">
        <v>75</v>
      </c>
      <c r="V190" s="124" t="s">
        <v>75</v>
      </c>
      <c r="W190" s="124" t="s">
        <v>75</v>
      </c>
      <c r="X190" s="124" t="s">
        <v>75</v>
      </c>
      <c r="Y190" s="124" t="s">
        <v>75</v>
      </c>
      <c r="Z190" s="124" t="s">
        <v>75</v>
      </c>
      <c r="AA190" s="124" t="s">
        <v>75</v>
      </c>
      <c r="AB190" s="124" t="s">
        <v>75</v>
      </c>
      <c r="AC190" s="124" t="s">
        <v>75</v>
      </c>
      <c r="AD190" s="124" t="s">
        <v>75</v>
      </c>
      <c r="AE190" s="124" t="s">
        <v>75</v>
      </c>
      <c r="AF190" s="124" t="s">
        <v>75</v>
      </c>
      <c r="AG190" s="124" t="s">
        <v>75</v>
      </c>
      <c r="AH190" s="124" t="s">
        <v>75</v>
      </c>
      <c r="AI190" s="124" t="s">
        <v>75</v>
      </c>
      <c r="AJ190" s="124" t="s">
        <v>75</v>
      </c>
      <c r="AK190" s="124" t="s">
        <v>75</v>
      </c>
      <c r="AL190" s="124" t="s">
        <v>75</v>
      </c>
      <c r="AM190" s="124" t="s">
        <v>75</v>
      </c>
      <c r="AN190" s="124" t="s">
        <v>75</v>
      </c>
      <c r="AO190" s="124" t="s">
        <v>75</v>
      </c>
      <c r="AP190" s="124" t="s">
        <v>75</v>
      </c>
      <c r="AQ190" s="124" t="s">
        <v>75</v>
      </c>
      <c r="AR190" s="124" t="s">
        <v>75</v>
      </c>
      <c r="AS190" s="124" t="s">
        <v>75</v>
      </c>
      <c r="AT190" s="124" t="s">
        <v>75</v>
      </c>
      <c r="AU190" s="124" t="s">
        <v>75</v>
      </c>
      <c r="AV190" s="124" t="s">
        <v>75</v>
      </c>
      <c r="AW190" s="124" t="s">
        <v>75</v>
      </c>
      <c r="AX190" s="124" t="s">
        <v>75</v>
      </c>
      <c r="AY190" s="124" t="s">
        <v>75</v>
      </c>
      <c r="AZ190" s="124" t="s">
        <v>75</v>
      </c>
      <c r="BA190" s="124" t="s">
        <v>75</v>
      </c>
      <c r="BB190" s="124" t="s">
        <v>75</v>
      </c>
      <c r="BC190" s="124" t="s">
        <v>75</v>
      </c>
      <c r="BD190" s="124" t="s">
        <v>75</v>
      </c>
      <c r="BE190" s="124" t="s">
        <v>75</v>
      </c>
      <c r="BF190" s="124" t="s">
        <v>75</v>
      </c>
      <c r="BG190" s="124" t="s">
        <v>75</v>
      </c>
      <c r="BH190" s="124" t="s">
        <v>75</v>
      </c>
      <c r="BI190" s="124" t="s">
        <v>75</v>
      </c>
      <c r="BJ190" s="124" t="s">
        <v>75</v>
      </c>
      <c r="BK190" s="124" t="s">
        <v>75</v>
      </c>
      <c r="BL190" s="124" t="s">
        <v>75</v>
      </c>
      <c r="BM190" s="124" t="s">
        <v>75</v>
      </c>
      <c r="BN190" s="124" t="s">
        <v>75</v>
      </c>
      <c r="BO190" s="124" t="s">
        <v>75</v>
      </c>
      <c r="BP190" s="124" t="s">
        <v>75</v>
      </c>
      <c r="BQ190" s="124" t="s">
        <v>75</v>
      </c>
      <c r="BR190" s="124" t="s">
        <v>75</v>
      </c>
      <c r="BS190" s="124" t="s">
        <v>75</v>
      </c>
      <c r="BT190" s="96" t="s">
        <v>75</v>
      </c>
    </row>
    <row r="191" spans="1:72" x14ac:dyDescent="0.2">
      <c r="A191" s="77"/>
      <c r="B191" s="88"/>
      <c r="C191" s="75"/>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8"/>
      <c r="AY191" s="128"/>
      <c r="AZ191" s="128"/>
      <c r="BA191" s="128"/>
      <c r="BB191" s="128"/>
      <c r="BC191" s="128"/>
      <c r="BD191" s="128"/>
      <c r="BE191" s="128"/>
      <c r="BF191" s="128"/>
      <c r="BG191" s="128"/>
      <c r="BH191" s="128"/>
      <c r="BI191" s="128"/>
      <c r="BJ191" s="128"/>
      <c r="BK191" s="128"/>
      <c r="BL191" s="128"/>
      <c r="BM191" s="128"/>
      <c r="BN191" s="128"/>
      <c r="BO191" s="128"/>
      <c r="BP191" s="128"/>
      <c r="BQ191" s="128"/>
      <c r="BR191" s="128"/>
      <c r="BS191" s="128"/>
      <c r="BT191" s="75"/>
    </row>
    <row r="192" spans="1:72" x14ac:dyDescent="0.2">
      <c r="A192" s="77">
        <v>8</v>
      </c>
      <c r="B192" s="88" t="s">
        <v>21</v>
      </c>
      <c r="C192" s="75" t="s">
        <v>5</v>
      </c>
      <c r="D192" s="130" t="s">
        <v>20</v>
      </c>
      <c r="E192" s="130" t="s">
        <v>20</v>
      </c>
      <c r="F192" s="130" t="s">
        <v>20</v>
      </c>
      <c r="G192" s="130" t="s">
        <v>20</v>
      </c>
      <c r="H192" s="130" t="s">
        <v>20</v>
      </c>
      <c r="I192" s="130" t="s">
        <v>20</v>
      </c>
      <c r="J192" s="130" t="s">
        <v>20</v>
      </c>
      <c r="K192" s="130" t="s">
        <v>304</v>
      </c>
      <c r="L192" s="130" t="s">
        <v>20</v>
      </c>
      <c r="M192" s="130" t="s">
        <v>20</v>
      </c>
      <c r="N192" s="130" t="s">
        <v>20</v>
      </c>
      <c r="O192" s="130" t="s">
        <v>20</v>
      </c>
      <c r="P192" s="130" t="s">
        <v>20</v>
      </c>
      <c r="Q192" s="130" t="s">
        <v>20</v>
      </c>
      <c r="R192" s="130" t="s">
        <v>20</v>
      </c>
      <c r="S192" s="130" t="s">
        <v>304</v>
      </c>
      <c r="T192" s="130" t="s">
        <v>20</v>
      </c>
      <c r="U192" s="130" t="s">
        <v>304</v>
      </c>
      <c r="V192" s="130" t="s">
        <v>304</v>
      </c>
      <c r="W192" s="130" t="s">
        <v>304</v>
      </c>
      <c r="X192" s="130" t="s">
        <v>20</v>
      </c>
      <c r="Y192" s="130" t="s">
        <v>20</v>
      </c>
      <c r="Z192" s="130" t="s">
        <v>304</v>
      </c>
      <c r="AA192" s="130" t="s">
        <v>20</v>
      </c>
      <c r="AB192" s="130" t="s">
        <v>20</v>
      </c>
      <c r="AC192" s="130" t="s">
        <v>20</v>
      </c>
      <c r="AD192" s="130" t="s">
        <v>20</v>
      </c>
      <c r="AE192" s="130" t="s">
        <v>20</v>
      </c>
      <c r="AF192" s="130" t="s">
        <v>20</v>
      </c>
      <c r="AG192" s="130" t="s">
        <v>20</v>
      </c>
      <c r="AH192" s="130" t="s">
        <v>20</v>
      </c>
      <c r="AI192" s="130" t="s">
        <v>20</v>
      </c>
      <c r="AJ192" s="130" t="s">
        <v>20</v>
      </c>
      <c r="AK192" s="130" t="s">
        <v>20</v>
      </c>
      <c r="AL192" s="130" t="s">
        <v>20</v>
      </c>
      <c r="AM192" s="130" t="s">
        <v>20</v>
      </c>
      <c r="AN192" s="130" t="s">
        <v>20</v>
      </c>
      <c r="AO192" s="130" t="s">
        <v>20</v>
      </c>
      <c r="AP192" s="130" t="s">
        <v>20</v>
      </c>
      <c r="AQ192" s="130" t="s">
        <v>20</v>
      </c>
      <c r="AR192" s="130" t="s">
        <v>20</v>
      </c>
      <c r="AS192" s="130" t="s">
        <v>20</v>
      </c>
      <c r="AT192" s="130" t="s">
        <v>20</v>
      </c>
      <c r="AU192" s="130" t="s">
        <v>20</v>
      </c>
      <c r="AV192" s="130" t="s">
        <v>20</v>
      </c>
      <c r="AW192" s="130" t="s">
        <v>20</v>
      </c>
      <c r="AX192" s="130" t="s">
        <v>20</v>
      </c>
      <c r="AY192" s="130" t="s">
        <v>20</v>
      </c>
      <c r="AZ192" s="130" t="s">
        <v>20</v>
      </c>
      <c r="BA192" s="130" t="s">
        <v>20</v>
      </c>
      <c r="BB192" s="130" t="s">
        <v>20</v>
      </c>
      <c r="BC192" s="130" t="s">
        <v>20</v>
      </c>
      <c r="BD192" s="130" t="s">
        <v>20</v>
      </c>
      <c r="BE192" s="130" t="s">
        <v>20</v>
      </c>
      <c r="BF192" s="130" t="s">
        <v>20</v>
      </c>
      <c r="BG192" s="130" t="s">
        <v>20</v>
      </c>
      <c r="BH192" s="130" t="s">
        <v>20</v>
      </c>
      <c r="BI192" s="130" t="s">
        <v>20</v>
      </c>
      <c r="BJ192" s="130" t="s">
        <v>20</v>
      </c>
      <c r="BK192" s="130" t="s">
        <v>20</v>
      </c>
      <c r="BL192" s="130" t="s">
        <v>20</v>
      </c>
      <c r="BM192" s="130" t="s">
        <v>20</v>
      </c>
      <c r="BN192" s="130" t="s">
        <v>20</v>
      </c>
      <c r="BO192" s="130" t="s">
        <v>20</v>
      </c>
      <c r="BP192" s="130" t="s">
        <v>20</v>
      </c>
      <c r="BQ192" s="130" t="s">
        <v>20</v>
      </c>
      <c r="BR192" s="130" t="s">
        <v>20</v>
      </c>
      <c r="BS192" s="130" t="s">
        <v>20</v>
      </c>
      <c r="BT192" s="130" t="s">
        <v>20</v>
      </c>
    </row>
    <row r="193" spans="1:72" x14ac:dyDescent="0.2">
      <c r="A193" s="77">
        <v>9</v>
      </c>
      <c r="B193" s="88" t="s">
        <v>177</v>
      </c>
      <c r="C193" s="75"/>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c r="BE193" s="131"/>
      <c r="BF193" s="131"/>
      <c r="BG193" s="131"/>
      <c r="BH193" s="131"/>
      <c r="BI193" s="131"/>
      <c r="BJ193" s="131"/>
      <c r="BK193" s="131"/>
      <c r="BL193" s="131"/>
      <c r="BM193" s="131"/>
      <c r="BN193" s="131"/>
      <c r="BO193" s="131"/>
      <c r="BP193" s="131"/>
      <c r="BQ193" s="131"/>
      <c r="BR193" s="131"/>
      <c r="BS193" s="131"/>
      <c r="BT193" s="91"/>
    </row>
    <row r="194" spans="1:72" ht="33.75" customHeight="1" x14ac:dyDescent="0.2">
      <c r="A194" s="77" t="s">
        <v>204</v>
      </c>
      <c r="B194" s="88" t="s">
        <v>205</v>
      </c>
      <c r="C194" s="75" t="s">
        <v>5</v>
      </c>
      <c r="D194" s="91">
        <v>6.7880268000000007E-2</v>
      </c>
      <c r="E194" s="91">
        <v>0.70418970299999994</v>
      </c>
      <c r="F194" s="91">
        <v>0.12459889100000002</v>
      </c>
      <c r="G194" s="91">
        <v>0.111798723</v>
      </c>
      <c r="H194" s="91">
        <v>0.15504936100000002</v>
      </c>
      <c r="I194" s="91">
        <v>5.8912630000000007E-2</v>
      </c>
      <c r="J194" s="91">
        <v>0.19359515100000002</v>
      </c>
      <c r="K194" s="91">
        <v>0.6244149550000001</v>
      </c>
      <c r="L194" s="91">
        <v>4.5774366999999989E-2</v>
      </c>
      <c r="M194" s="91">
        <v>2.5508630000000004E-3</v>
      </c>
      <c r="N194" s="91">
        <v>0.37579548499999998</v>
      </c>
      <c r="O194" s="91">
        <v>3.205569199999999E-2</v>
      </c>
      <c r="P194" s="91">
        <v>0.34211268700000008</v>
      </c>
      <c r="Q194" s="91">
        <v>1.0649170000000001E-3</v>
      </c>
      <c r="R194" s="91">
        <v>0.115050895</v>
      </c>
      <c r="S194" s="91">
        <v>1.1523214E-2</v>
      </c>
      <c r="T194" s="91">
        <v>5.7449089999999986E-3</v>
      </c>
      <c r="U194" s="91">
        <v>-1.7113299999999983E-4</v>
      </c>
      <c r="V194" s="91">
        <v>1.6447629000000002E-2</v>
      </c>
      <c r="W194" s="91">
        <v>1.2784139999999999E-3</v>
      </c>
      <c r="X194" s="91">
        <v>8.2372800000000003E-4</v>
      </c>
      <c r="Y194" s="91">
        <v>1.268281E-3</v>
      </c>
      <c r="Z194" s="91">
        <v>7.1747000000000016E-5</v>
      </c>
      <c r="AA194" s="91">
        <v>1.7520400000000001E-4</v>
      </c>
      <c r="AB194" s="91">
        <v>1.9301100000000001E-4</v>
      </c>
      <c r="AC194" s="91">
        <v>1.6499443999999999E-2</v>
      </c>
      <c r="AD194" s="91">
        <v>0</v>
      </c>
      <c r="AE194" s="91">
        <v>0</v>
      </c>
      <c r="AF194" s="91">
        <v>0</v>
      </c>
      <c r="AG194" s="91">
        <v>0</v>
      </c>
      <c r="AH194" s="91">
        <v>0</v>
      </c>
      <c r="AI194" s="91">
        <v>0</v>
      </c>
      <c r="AJ194" s="91">
        <v>0</v>
      </c>
      <c r="AK194" s="91">
        <v>0</v>
      </c>
      <c r="AL194" s="91">
        <v>0</v>
      </c>
      <c r="AM194" s="91">
        <v>0</v>
      </c>
      <c r="AN194" s="91">
        <v>0</v>
      </c>
      <c r="AO194" s="91">
        <v>0</v>
      </c>
      <c r="AP194" s="91">
        <v>0</v>
      </c>
      <c r="AQ194" s="91">
        <v>8.368999999999999E-6</v>
      </c>
      <c r="AR194" s="91">
        <v>1.6144E-5</v>
      </c>
      <c r="AS194" s="91">
        <v>0</v>
      </c>
      <c r="AT194" s="91">
        <v>0</v>
      </c>
      <c r="AU194" s="91">
        <v>0</v>
      </c>
      <c r="AV194" s="91">
        <v>0</v>
      </c>
      <c r="AW194" s="91">
        <v>0</v>
      </c>
      <c r="AX194" s="91">
        <v>0</v>
      </c>
      <c r="AY194" s="91">
        <v>0</v>
      </c>
      <c r="AZ194" s="91">
        <v>0</v>
      </c>
      <c r="BA194" s="91">
        <v>0</v>
      </c>
      <c r="BB194" s="91">
        <v>0</v>
      </c>
      <c r="BC194" s="91">
        <v>0</v>
      </c>
      <c r="BD194" s="91">
        <v>0</v>
      </c>
      <c r="BE194" s="91">
        <v>0</v>
      </c>
      <c r="BF194" s="91">
        <v>6.3330000000000002E-6</v>
      </c>
      <c r="BG194" s="91">
        <v>8.1285999999999994E-5</v>
      </c>
      <c r="BH194" s="91">
        <v>0</v>
      </c>
      <c r="BI194" s="91">
        <v>0</v>
      </c>
      <c r="BJ194" s="91">
        <v>0</v>
      </c>
      <c r="BK194" s="91">
        <v>0</v>
      </c>
      <c r="BL194" s="91">
        <v>2.5949299999999996E-4</v>
      </c>
      <c r="BM194" s="91">
        <v>0</v>
      </c>
      <c r="BN194" s="91">
        <v>0</v>
      </c>
      <c r="BO194" s="91">
        <v>0</v>
      </c>
      <c r="BP194" s="91">
        <v>0</v>
      </c>
      <c r="BQ194" s="91">
        <v>0</v>
      </c>
      <c r="BR194" s="91">
        <v>0</v>
      </c>
      <c r="BS194" s="91">
        <v>0</v>
      </c>
      <c r="BT194" s="91">
        <v>1.1320285000000001E-2</v>
      </c>
    </row>
    <row r="195" spans="1:72" ht="30.75" thickBot="1" x14ac:dyDescent="0.25">
      <c r="A195" s="132">
        <v>10</v>
      </c>
      <c r="B195" s="133" t="s">
        <v>19</v>
      </c>
      <c r="C195" s="134" t="s">
        <v>5</v>
      </c>
      <c r="D195" s="135" t="s">
        <v>20</v>
      </c>
      <c r="E195" s="135" t="s">
        <v>20</v>
      </c>
      <c r="F195" s="135" t="s">
        <v>20</v>
      </c>
      <c r="G195" s="135" t="s">
        <v>20</v>
      </c>
      <c r="H195" s="135" t="s">
        <v>20</v>
      </c>
      <c r="I195" s="135" t="s">
        <v>20</v>
      </c>
      <c r="J195" s="135" t="s">
        <v>20</v>
      </c>
      <c r="K195" s="135" t="s">
        <v>20</v>
      </c>
      <c r="L195" s="135" t="s">
        <v>20</v>
      </c>
      <c r="M195" s="135" t="s">
        <v>20</v>
      </c>
      <c r="N195" s="135" t="s">
        <v>20</v>
      </c>
      <c r="O195" s="135" t="s">
        <v>20</v>
      </c>
      <c r="P195" s="135" t="s">
        <v>20</v>
      </c>
      <c r="Q195" s="135" t="s">
        <v>20</v>
      </c>
      <c r="R195" s="135" t="s">
        <v>20</v>
      </c>
      <c r="S195" s="135" t="s">
        <v>20</v>
      </c>
      <c r="T195" s="135" t="s">
        <v>20</v>
      </c>
      <c r="U195" s="135" t="s">
        <v>20</v>
      </c>
      <c r="V195" s="135" t="s">
        <v>20</v>
      </c>
      <c r="W195" s="135" t="s">
        <v>20</v>
      </c>
      <c r="X195" s="135" t="s">
        <v>20</v>
      </c>
      <c r="Y195" s="135" t="s">
        <v>20</v>
      </c>
      <c r="Z195" s="135" t="s">
        <v>20</v>
      </c>
      <c r="AA195" s="135" t="s">
        <v>20</v>
      </c>
      <c r="AB195" s="135" t="s">
        <v>20</v>
      </c>
      <c r="AC195" s="135" t="s">
        <v>20</v>
      </c>
      <c r="AD195" s="135" t="s">
        <v>20</v>
      </c>
      <c r="AE195" s="135" t="s">
        <v>20</v>
      </c>
      <c r="AF195" s="135" t="s">
        <v>20</v>
      </c>
      <c r="AG195" s="135" t="s">
        <v>20</v>
      </c>
      <c r="AH195" s="135" t="s">
        <v>20</v>
      </c>
      <c r="AI195" s="135" t="s">
        <v>20</v>
      </c>
      <c r="AJ195" s="135" t="s">
        <v>400</v>
      </c>
      <c r="AK195" s="135" t="s">
        <v>20</v>
      </c>
      <c r="AL195" s="135" t="s">
        <v>20</v>
      </c>
      <c r="AM195" s="135" t="s">
        <v>20</v>
      </c>
      <c r="AN195" s="135" t="s">
        <v>20</v>
      </c>
      <c r="AO195" s="135" t="s">
        <v>20</v>
      </c>
      <c r="AP195" s="135" t="s">
        <v>20</v>
      </c>
      <c r="AQ195" s="135" t="s">
        <v>20</v>
      </c>
      <c r="AR195" s="135" t="s">
        <v>20</v>
      </c>
      <c r="AS195" s="135" t="s">
        <v>20</v>
      </c>
      <c r="AT195" s="135" t="s">
        <v>20</v>
      </c>
      <c r="AU195" s="135" t="s">
        <v>20</v>
      </c>
      <c r="AV195" s="135" t="s">
        <v>20</v>
      </c>
      <c r="AW195" s="135" t="s">
        <v>20</v>
      </c>
      <c r="AX195" s="135" t="s">
        <v>20</v>
      </c>
      <c r="AY195" s="135" t="s">
        <v>20</v>
      </c>
      <c r="AZ195" s="135" t="s">
        <v>20</v>
      </c>
      <c r="BA195" s="135" t="s">
        <v>20</v>
      </c>
      <c r="BB195" s="135" t="s">
        <v>20</v>
      </c>
      <c r="BC195" s="135" t="s">
        <v>20</v>
      </c>
      <c r="BD195" s="135" t="s">
        <v>20</v>
      </c>
      <c r="BE195" s="135" t="s">
        <v>20</v>
      </c>
      <c r="BF195" s="135" t="s">
        <v>20</v>
      </c>
      <c r="BG195" s="135" t="s">
        <v>20</v>
      </c>
      <c r="BH195" s="135" t="s">
        <v>20</v>
      </c>
      <c r="BI195" s="135" t="s">
        <v>20</v>
      </c>
      <c r="BJ195" s="135" t="s">
        <v>20</v>
      </c>
      <c r="BK195" s="135" t="s">
        <v>20</v>
      </c>
      <c r="BL195" s="135" t="s">
        <v>20</v>
      </c>
      <c r="BM195" s="135" t="s">
        <v>20</v>
      </c>
      <c r="BN195" s="135" t="s">
        <v>20</v>
      </c>
      <c r="BO195" s="135" t="s">
        <v>20</v>
      </c>
      <c r="BP195" s="135" t="s">
        <v>20</v>
      </c>
      <c r="BQ195" s="135" t="s">
        <v>20</v>
      </c>
      <c r="BR195" s="135" t="s">
        <v>20</v>
      </c>
      <c r="BS195" s="135" t="s">
        <v>20</v>
      </c>
      <c r="BT195" s="135" t="s">
        <v>20</v>
      </c>
    </row>
    <row r="196" spans="1:72" x14ac:dyDescent="0.2">
      <c r="D196" s="136"/>
      <c r="E196" s="137"/>
      <c r="F196" s="137"/>
      <c r="G196" s="137"/>
      <c r="H196" s="137"/>
      <c r="I196" s="137"/>
      <c r="J196" s="137"/>
      <c r="K196" s="137"/>
      <c r="L196" s="137"/>
      <c r="M196" s="137"/>
      <c r="N196" s="137"/>
      <c r="O196" s="137"/>
      <c r="P196" s="137"/>
      <c r="Q196" s="62"/>
      <c r="R196" s="62"/>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8"/>
    </row>
    <row r="197" spans="1:72" x14ac:dyDescent="0.2">
      <c r="A197" s="139" t="s">
        <v>112</v>
      </c>
      <c r="D197" s="140"/>
      <c r="E197" s="140"/>
      <c r="F197" s="140"/>
      <c r="G197" s="140"/>
      <c r="H197" s="140"/>
      <c r="I197" s="140"/>
      <c r="J197" s="140"/>
      <c r="K197" s="140"/>
      <c r="L197" s="140"/>
      <c r="M197" s="140"/>
      <c r="N197" s="140"/>
      <c r="O197" s="140"/>
      <c r="P197" s="140"/>
      <c r="Q197" s="141"/>
      <c r="R197" s="141"/>
      <c r="S197" s="140"/>
      <c r="T197" s="140"/>
      <c r="U197" s="140"/>
      <c r="V197" s="140"/>
      <c r="W197" s="140"/>
      <c r="X197" s="140"/>
      <c r="Y197" s="140"/>
      <c r="Z197" s="140"/>
      <c r="AA197" s="140"/>
      <c r="AB197" s="140"/>
      <c r="AC197" s="140"/>
      <c r="AD197" s="140"/>
      <c r="AE197" s="140"/>
      <c r="AF197" s="140"/>
      <c r="AG197" s="140"/>
      <c r="AH197" s="140"/>
      <c r="AI197" s="140"/>
      <c r="AJ197" s="140"/>
      <c r="AK197" s="140"/>
      <c r="AL197" s="140"/>
      <c r="AM197" s="140"/>
      <c r="AN197" s="140"/>
      <c r="AO197" s="140"/>
      <c r="AP197" s="140"/>
      <c r="AQ197" s="140"/>
      <c r="AR197" s="140"/>
      <c r="AS197" s="140"/>
      <c r="AT197" s="140"/>
      <c r="AU197" s="140"/>
      <c r="AV197" s="140"/>
      <c r="AW197" s="140"/>
      <c r="AX197" s="140"/>
      <c r="AY197" s="140"/>
      <c r="AZ197" s="140"/>
      <c r="BA197" s="140"/>
      <c r="BB197" s="140"/>
      <c r="BC197" s="140"/>
      <c r="BD197" s="140"/>
      <c r="BE197" s="140"/>
      <c r="BF197" s="140"/>
      <c r="BG197" s="140"/>
      <c r="BH197" s="140"/>
      <c r="BI197" s="140"/>
      <c r="BJ197" s="140"/>
      <c r="BK197" s="140"/>
      <c r="BL197" s="140"/>
      <c r="BM197" s="140"/>
      <c r="BN197" s="140"/>
      <c r="BO197" s="140"/>
      <c r="BP197" s="140"/>
      <c r="BQ197" s="140"/>
      <c r="BR197" s="140"/>
      <c r="BS197" s="142"/>
    </row>
    <row r="198" spans="1:72" x14ac:dyDescent="0.2">
      <c r="A198" s="16" t="s">
        <v>113</v>
      </c>
    </row>
    <row r="199" spans="1:72" x14ac:dyDescent="0.2">
      <c r="A199" s="16" t="s">
        <v>301</v>
      </c>
    </row>
    <row r="200" spans="1:72" x14ac:dyDescent="0.2">
      <c r="A200" s="16" t="s">
        <v>303</v>
      </c>
    </row>
    <row r="201" spans="1:72" x14ac:dyDescent="0.2">
      <c r="A201" s="143" t="s">
        <v>368</v>
      </c>
    </row>
    <row r="202" spans="1:72" x14ac:dyDescent="0.2">
      <c r="A202" s="143" t="s">
        <v>176</v>
      </c>
    </row>
    <row r="203" spans="1:72" x14ac:dyDescent="0.2">
      <c r="A203" s="16" t="s">
        <v>380</v>
      </c>
    </row>
    <row r="204" spans="1:72" x14ac:dyDescent="0.2">
      <c r="A204" s="16" t="s">
        <v>245</v>
      </c>
    </row>
    <row r="205" spans="1:72" x14ac:dyDescent="0.2">
      <c r="A205" s="16" t="s">
        <v>247</v>
      </c>
    </row>
    <row r="207" spans="1:72" x14ac:dyDescent="0.2">
      <c r="A207" s="16" t="s">
        <v>251</v>
      </c>
    </row>
    <row r="208" spans="1:72" x14ac:dyDescent="0.2">
      <c r="A208" s="16" t="s">
        <v>372</v>
      </c>
    </row>
    <row r="209" spans="1:1" x14ac:dyDescent="0.2">
      <c r="A209" s="16" t="s">
        <v>252</v>
      </c>
    </row>
    <row r="210" spans="1:1" x14ac:dyDescent="0.2">
      <c r="A210" s="16" t="s">
        <v>253</v>
      </c>
    </row>
    <row r="211" spans="1:1" x14ac:dyDescent="0.2">
      <c r="A211" s="16" t="s">
        <v>382</v>
      </c>
    </row>
  </sheetData>
  <phoneticPr fontId="0" type="noConversion"/>
  <conditionalFormatting sqref="D88:BR88">
    <cfRule type="cellIs" dxfId="1" priority="8" stopIfTrue="1" operator="notEqual">
      <formula>0</formula>
    </cfRule>
  </conditionalFormatting>
  <conditionalFormatting sqref="BS88">
    <cfRule type="cellIs" dxfId="0" priority="1"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rowBreaks count="2" manualBreakCount="2">
    <brk id="50" max="16383" man="1"/>
    <brk id="9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117"/>
  <sheetViews>
    <sheetView workbookViewId="0"/>
  </sheetViews>
  <sheetFormatPr defaultRowHeight="15" x14ac:dyDescent="0.3"/>
  <cols>
    <col min="1" max="1" width="27.42578125" style="1" customWidth="1"/>
    <col min="2" max="7" width="16.42578125" style="1" customWidth="1"/>
    <col min="8" max="9" width="14.28515625" style="1" customWidth="1"/>
    <col min="10" max="256" width="9.140625" style="1"/>
    <col min="257" max="257" width="27.42578125" style="1" customWidth="1"/>
    <col min="258" max="263" width="16.42578125" style="1" customWidth="1"/>
    <col min="264" max="265" width="14.28515625" style="1" customWidth="1"/>
    <col min="266" max="512" width="9.140625" style="1"/>
    <col min="513" max="513" width="27.42578125" style="1" customWidth="1"/>
    <col min="514" max="519" width="16.42578125" style="1" customWidth="1"/>
    <col min="520" max="521" width="14.28515625" style="1" customWidth="1"/>
    <col min="522" max="768" width="9.140625" style="1"/>
    <col min="769" max="769" width="27.42578125" style="1" customWidth="1"/>
    <col min="770" max="775" width="16.42578125" style="1" customWidth="1"/>
    <col min="776" max="777" width="14.28515625" style="1" customWidth="1"/>
    <col min="778" max="1024" width="9.140625" style="1"/>
    <col min="1025" max="1025" width="27.42578125" style="1" customWidth="1"/>
    <col min="1026" max="1031" width="16.42578125" style="1" customWidth="1"/>
    <col min="1032" max="1033" width="14.28515625" style="1" customWidth="1"/>
    <col min="1034" max="1280" width="9.140625" style="1"/>
    <col min="1281" max="1281" width="27.42578125" style="1" customWidth="1"/>
    <col min="1282" max="1287" width="16.42578125" style="1" customWidth="1"/>
    <col min="1288" max="1289" width="14.28515625" style="1" customWidth="1"/>
    <col min="1290" max="1536" width="9.140625" style="1"/>
    <col min="1537" max="1537" width="27.42578125" style="1" customWidth="1"/>
    <col min="1538" max="1543" width="16.42578125" style="1" customWidth="1"/>
    <col min="1544" max="1545" width="14.28515625" style="1" customWidth="1"/>
    <col min="1546" max="1792" width="9.140625" style="1"/>
    <col min="1793" max="1793" width="27.42578125" style="1" customWidth="1"/>
    <col min="1794" max="1799" width="16.42578125" style="1" customWidth="1"/>
    <col min="1800" max="1801" width="14.28515625" style="1" customWidth="1"/>
    <col min="1802" max="2048" width="9.140625" style="1"/>
    <col min="2049" max="2049" width="27.42578125" style="1" customWidth="1"/>
    <col min="2050" max="2055" width="16.42578125" style="1" customWidth="1"/>
    <col min="2056" max="2057" width="14.28515625" style="1" customWidth="1"/>
    <col min="2058" max="2304" width="9.140625" style="1"/>
    <col min="2305" max="2305" width="27.42578125" style="1" customWidth="1"/>
    <col min="2306" max="2311" width="16.42578125" style="1" customWidth="1"/>
    <col min="2312" max="2313" width="14.28515625" style="1" customWidth="1"/>
    <col min="2314" max="2560" width="9.140625" style="1"/>
    <col min="2561" max="2561" width="27.42578125" style="1" customWidth="1"/>
    <col min="2562" max="2567" width="16.42578125" style="1" customWidth="1"/>
    <col min="2568" max="2569" width="14.28515625" style="1" customWidth="1"/>
    <col min="2570" max="2816" width="9.140625" style="1"/>
    <col min="2817" max="2817" width="27.42578125" style="1" customWidth="1"/>
    <col min="2818" max="2823" width="16.42578125" style="1" customWidth="1"/>
    <col min="2824" max="2825" width="14.28515625" style="1" customWidth="1"/>
    <col min="2826" max="3072" width="9.140625" style="1"/>
    <col min="3073" max="3073" width="27.42578125" style="1" customWidth="1"/>
    <col min="3074" max="3079" width="16.42578125" style="1" customWidth="1"/>
    <col min="3080" max="3081" width="14.28515625" style="1" customWidth="1"/>
    <col min="3082" max="3328" width="9.140625" style="1"/>
    <col min="3329" max="3329" width="27.42578125" style="1" customWidth="1"/>
    <col min="3330" max="3335" width="16.42578125" style="1" customWidth="1"/>
    <col min="3336" max="3337" width="14.28515625" style="1" customWidth="1"/>
    <col min="3338" max="3584" width="9.140625" style="1"/>
    <col min="3585" max="3585" width="27.42578125" style="1" customWidth="1"/>
    <col min="3586" max="3591" width="16.42578125" style="1" customWidth="1"/>
    <col min="3592" max="3593" width="14.28515625" style="1" customWidth="1"/>
    <col min="3594" max="3840" width="9.140625" style="1"/>
    <col min="3841" max="3841" width="27.42578125" style="1" customWidth="1"/>
    <col min="3842" max="3847" width="16.42578125" style="1" customWidth="1"/>
    <col min="3848" max="3849" width="14.28515625" style="1" customWidth="1"/>
    <col min="3850" max="4096" width="9.140625" style="1"/>
    <col min="4097" max="4097" width="27.42578125" style="1" customWidth="1"/>
    <col min="4098" max="4103" width="16.42578125" style="1" customWidth="1"/>
    <col min="4104" max="4105" width="14.28515625" style="1" customWidth="1"/>
    <col min="4106" max="4352" width="9.140625" style="1"/>
    <col min="4353" max="4353" width="27.42578125" style="1" customWidth="1"/>
    <col min="4354" max="4359" width="16.42578125" style="1" customWidth="1"/>
    <col min="4360" max="4361" width="14.28515625" style="1" customWidth="1"/>
    <col min="4362" max="4608" width="9.140625" style="1"/>
    <col min="4609" max="4609" width="27.42578125" style="1" customWidth="1"/>
    <col min="4610" max="4615" width="16.42578125" style="1" customWidth="1"/>
    <col min="4616" max="4617" width="14.28515625" style="1" customWidth="1"/>
    <col min="4618" max="4864" width="9.140625" style="1"/>
    <col min="4865" max="4865" width="27.42578125" style="1" customWidth="1"/>
    <col min="4866" max="4871" width="16.42578125" style="1" customWidth="1"/>
    <col min="4872" max="4873" width="14.28515625" style="1" customWidth="1"/>
    <col min="4874" max="5120" width="9.140625" style="1"/>
    <col min="5121" max="5121" width="27.42578125" style="1" customWidth="1"/>
    <col min="5122" max="5127" width="16.42578125" style="1" customWidth="1"/>
    <col min="5128" max="5129" width="14.28515625" style="1" customWidth="1"/>
    <col min="5130" max="5376" width="9.140625" style="1"/>
    <col min="5377" max="5377" width="27.42578125" style="1" customWidth="1"/>
    <col min="5378" max="5383" width="16.42578125" style="1" customWidth="1"/>
    <col min="5384" max="5385" width="14.28515625" style="1" customWidth="1"/>
    <col min="5386" max="5632" width="9.140625" style="1"/>
    <col min="5633" max="5633" width="27.42578125" style="1" customWidth="1"/>
    <col min="5634" max="5639" width="16.42578125" style="1" customWidth="1"/>
    <col min="5640" max="5641" width="14.28515625" style="1" customWidth="1"/>
    <col min="5642" max="5888" width="9.140625" style="1"/>
    <col min="5889" max="5889" width="27.42578125" style="1" customWidth="1"/>
    <col min="5890" max="5895" width="16.42578125" style="1" customWidth="1"/>
    <col min="5896" max="5897" width="14.28515625" style="1" customWidth="1"/>
    <col min="5898" max="6144" width="9.140625" style="1"/>
    <col min="6145" max="6145" width="27.42578125" style="1" customWidth="1"/>
    <col min="6146" max="6151" width="16.42578125" style="1" customWidth="1"/>
    <col min="6152" max="6153" width="14.28515625" style="1" customWidth="1"/>
    <col min="6154" max="6400" width="9.140625" style="1"/>
    <col min="6401" max="6401" width="27.42578125" style="1" customWidth="1"/>
    <col min="6402" max="6407" width="16.42578125" style="1" customWidth="1"/>
    <col min="6408" max="6409" width="14.28515625" style="1" customWidth="1"/>
    <col min="6410" max="6656" width="9.140625" style="1"/>
    <col min="6657" max="6657" width="27.42578125" style="1" customWidth="1"/>
    <col min="6658" max="6663" width="16.42578125" style="1" customWidth="1"/>
    <col min="6664" max="6665" width="14.28515625" style="1" customWidth="1"/>
    <col min="6666" max="6912" width="9.140625" style="1"/>
    <col min="6913" max="6913" width="27.42578125" style="1" customWidth="1"/>
    <col min="6914" max="6919" width="16.42578125" style="1" customWidth="1"/>
    <col min="6920" max="6921" width="14.28515625" style="1" customWidth="1"/>
    <col min="6922" max="7168" width="9.140625" style="1"/>
    <col min="7169" max="7169" width="27.42578125" style="1" customWidth="1"/>
    <col min="7170" max="7175" width="16.42578125" style="1" customWidth="1"/>
    <col min="7176" max="7177" width="14.28515625" style="1" customWidth="1"/>
    <col min="7178" max="7424" width="9.140625" style="1"/>
    <col min="7425" max="7425" width="27.42578125" style="1" customWidth="1"/>
    <col min="7426" max="7431" width="16.42578125" style="1" customWidth="1"/>
    <col min="7432" max="7433" width="14.28515625" style="1" customWidth="1"/>
    <col min="7434" max="7680" width="9.140625" style="1"/>
    <col min="7681" max="7681" width="27.42578125" style="1" customWidth="1"/>
    <col min="7682" max="7687" width="16.42578125" style="1" customWidth="1"/>
    <col min="7688" max="7689" width="14.28515625" style="1" customWidth="1"/>
    <col min="7690" max="7936" width="9.140625" style="1"/>
    <col min="7937" max="7937" width="27.42578125" style="1" customWidth="1"/>
    <col min="7938" max="7943" width="16.42578125" style="1" customWidth="1"/>
    <col min="7944" max="7945" width="14.28515625" style="1" customWidth="1"/>
    <col min="7946" max="8192" width="9.140625" style="1"/>
    <col min="8193" max="8193" width="27.42578125" style="1" customWidth="1"/>
    <col min="8194" max="8199" width="16.42578125" style="1" customWidth="1"/>
    <col min="8200" max="8201" width="14.28515625" style="1" customWidth="1"/>
    <col min="8202" max="8448" width="9.140625" style="1"/>
    <col min="8449" max="8449" width="27.42578125" style="1" customWidth="1"/>
    <col min="8450" max="8455" width="16.42578125" style="1" customWidth="1"/>
    <col min="8456" max="8457" width="14.28515625" style="1" customWidth="1"/>
    <col min="8458" max="8704" width="9.140625" style="1"/>
    <col min="8705" max="8705" width="27.42578125" style="1" customWidth="1"/>
    <col min="8706" max="8711" width="16.42578125" style="1" customWidth="1"/>
    <col min="8712" max="8713" width="14.28515625" style="1" customWidth="1"/>
    <col min="8714" max="8960" width="9.140625" style="1"/>
    <col min="8961" max="8961" width="27.42578125" style="1" customWidth="1"/>
    <col min="8962" max="8967" width="16.42578125" style="1" customWidth="1"/>
    <col min="8968" max="8969" width="14.28515625" style="1" customWidth="1"/>
    <col min="8970" max="9216" width="9.140625" style="1"/>
    <col min="9217" max="9217" width="27.42578125" style="1" customWidth="1"/>
    <col min="9218" max="9223" width="16.42578125" style="1" customWidth="1"/>
    <col min="9224" max="9225" width="14.28515625" style="1" customWidth="1"/>
    <col min="9226" max="9472" width="9.140625" style="1"/>
    <col min="9473" max="9473" width="27.42578125" style="1" customWidth="1"/>
    <col min="9474" max="9479" width="16.42578125" style="1" customWidth="1"/>
    <col min="9480" max="9481" width="14.28515625" style="1" customWidth="1"/>
    <col min="9482" max="9728" width="9.140625" style="1"/>
    <col min="9729" max="9729" width="27.42578125" style="1" customWidth="1"/>
    <col min="9730" max="9735" width="16.42578125" style="1" customWidth="1"/>
    <col min="9736" max="9737" width="14.28515625" style="1" customWidth="1"/>
    <col min="9738" max="9984" width="9.140625" style="1"/>
    <col min="9985" max="9985" width="27.42578125" style="1" customWidth="1"/>
    <col min="9986" max="9991" width="16.42578125" style="1" customWidth="1"/>
    <col min="9992" max="9993" width="14.28515625" style="1" customWidth="1"/>
    <col min="9994" max="10240" width="9.140625" style="1"/>
    <col min="10241" max="10241" width="27.42578125" style="1" customWidth="1"/>
    <col min="10242" max="10247" width="16.42578125" style="1" customWidth="1"/>
    <col min="10248" max="10249" width="14.28515625" style="1" customWidth="1"/>
    <col min="10250" max="10496" width="9.140625" style="1"/>
    <col min="10497" max="10497" width="27.42578125" style="1" customWidth="1"/>
    <col min="10498" max="10503" width="16.42578125" style="1" customWidth="1"/>
    <col min="10504" max="10505" width="14.28515625" style="1" customWidth="1"/>
    <col min="10506" max="10752" width="9.140625" style="1"/>
    <col min="10753" max="10753" width="27.42578125" style="1" customWidth="1"/>
    <col min="10754" max="10759" width="16.42578125" style="1" customWidth="1"/>
    <col min="10760" max="10761" width="14.28515625" style="1" customWidth="1"/>
    <col min="10762" max="11008" width="9.140625" style="1"/>
    <col min="11009" max="11009" width="27.42578125" style="1" customWidth="1"/>
    <col min="11010" max="11015" width="16.42578125" style="1" customWidth="1"/>
    <col min="11016" max="11017" width="14.28515625" style="1" customWidth="1"/>
    <col min="11018" max="11264" width="9.140625" style="1"/>
    <col min="11265" max="11265" width="27.42578125" style="1" customWidth="1"/>
    <col min="11266" max="11271" width="16.42578125" style="1" customWidth="1"/>
    <col min="11272" max="11273" width="14.28515625" style="1" customWidth="1"/>
    <col min="11274" max="11520" width="9.140625" style="1"/>
    <col min="11521" max="11521" width="27.42578125" style="1" customWidth="1"/>
    <col min="11522" max="11527" width="16.42578125" style="1" customWidth="1"/>
    <col min="11528" max="11529" width="14.28515625" style="1" customWidth="1"/>
    <col min="11530" max="11776" width="9.140625" style="1"/>
    <col min="11777" max="11777" width="27.42578125" style="1" customWidth="1"/>
    <col min="11778" max="11783" width="16.42578125" style="1" customWidth="1"/>
    <col min="11784" max="11785" width="14.28515625" style="1" customWidth="1"/>
    <col min="11786" max="12032" width="9.140625" style="1"/>
    <col min="12033" max="12033" width="27.42578125" style="1" customWidth="1"/>
    <col min="12034" max="12039" width="16.42578125" style="1" customWidth="1"/>
    <col min="12040" max="12041" width="14.28515625" style="1" customWidth="1"/>
    <col min="12042" max="12288" width="9.140625" style="1"/>
    <col min="12289" max="12289" width="27.42578125" style="1" customWidth="1"/>
    <col min="12290" max="12295" width="16.42578125" style="1" customWidth="1"/>
    <col min="12296" max="12297" width="14.28515625" style="1" customWidth="1"/>
    <col min="12298" max="12544" width="9.140625" style="1"/>
    <col min="12545" max="12545" width="27.42578125" style="1" customWidth="1"/>
    <col min="12546" max="12551" width="16.42578125" style="1" customWidth="1"/>
    <col min="12552" max="12553" width="14.28515625" style="1" customWidth="1"/>
    <col min="12554" max="12800" width="9.140625" style="1"/>
    <col min="12801" max="12801" width="27.42578125" style="1" customWidth="1"/>
    <col min="12802" max="12807" width="16.42578125" style="1" customWidth="1"/>
    <col min="12808" max="12809" width="14.28515625" style="1" customWidth="1"/>
    <col min="12810" max="13056" width="9.140625" style="1"/>
    <col min="13057" max="13057" width="27.42578125" style="1" customWidth="1"/>
    <col min="13058" max="13063" width="16.42578125" style="1" customWidth="1"/>
    <col min="13064" max="13065" width="14.28515625" style="1" customWidth="1"/>
    <col min="13066" max="13312" width="9.140625" style="1"/>
    <col min="13313" max="13313" width="27.42578125" style="1" customWidth="1"/>
    <col min="13314" max="13319" width="16.42578125" style="1" customWidth="1"/>
    <col min="13320" max="13321" width="14.28515625" style="1" customWidth="1"/>
    <col min="13322" max="13568" width="9.140625" style="1"/>
    <col min="13569" max="13569" width="27.42578125" style="1" customWidth="1"/>
    <col min="13570" max="13575" width="16.42578125" style="1" customWidth="1"/>
    <col min="13576" max="13577" width="14.28515625" style="1" customWidth="1"/>
    <col min="13578" max="13824" width="9.140625" style="1"/>
    <col min="13825" max="13825" width="27.42578125" style="1" customWidth="1"/>
    <col min="13826" max="13831" width="16.42578125" style="1" customWidth="1"/>
    <col min="13832" max="13833" width="14.28515625" style="1" customWidth="1"/>
    <col min="13834" max="14080" width="9.140625" style="1"/>
    <col min="14081" max="14081" width="27.42578125" style="1" customWidth="1"/>
    <col min="14082" max="14087" width="16.42578125" style="1" customWidth="1"/>
    <col min="14088" max="14089" width="14.28515625" style="1" customWidth="1"/>
    <col min="14090" max="14336" width="9.140625" style="1"/>
    <col min="14337" max="14337" width="27.42578125" style="1" customWidth="1"/>
    <col min="14338" max="14343" width="16.42578125" style="1" customWidth="1"/>
    <col min="14344" max="14345" width="14.28515625" style="1" customWidth="1"/>
    <col min="14346" max="14592" width="9.140625" style="1"/>
    <col min="14593" max="14593" width="27.42578125" style="1" customWidth="1"/>
    <col min="14594" max="14599" width="16.42578125" style="1" customWidth="1"/>
    <col min="14600" max="14601" width="14.28515625" style="1" customWidth="1"/>
    <col min="14602" max="14848" width="9.140625" style="1"/>
    <col min="14849" max="14849" width="27.42578125" style="1" customWidth="1"/>
    <col min="14850" max="14855" width="16.42578125" style="1" customWidth="1"/>
    <col min="14856" max="14857" width="14.28515625" style="1" customWidth="1"/>
    <col min="14858" max="15104" width="9.140625" style="1"/>
    <col min="15105" max="15105" width="27.42578125" style="1" customWidth="1"/>
    <col min="15106" max="15111" width="16.42578125" style="1" customWidth="1"/>
    <col min="15112" max="15113" width="14.28515625" style="1" customWidth="1"/>
    <col min="15114" max="15360" width="9.140625" style="1"/>
    <col min="15361" max="15361" width="27.42578125" style="1" customWidth="1"/>
    <col min="15362" max="15367" width="16.42578125" style="1" customWidth="1"/>
    <col min="15368" max="15369" width="14.28515625" style="1" customWidth="1"/>
    <col min="15370" max="15616" width="9.140625" style="1"/>
    <col min="15617" max="15617" width="27.42578125" style="1" customWidth="1"/>
    <col min="15618" max="15623" width="16.42578125" style="1" customWidth="1"/>
    <col min="15624" max="15625" width="14.28515625" style="1" customWidth="1"/>
    <col min="15626" max="15872" width="9.140625" style="1"/>
    <col min="15873" max="15873" width="27.42578125" style="1" customWidth="1"/>
    <col min="15874" max="15879" width="16.42578125" style="1" customWidth="1"/>
    <col min="15880" max="15881" width="14.28515625" style="1" customWidth="1"/>
    <col min="15882" max="16128" width="9.140625" style="1"/>
    <col min="16129" max="16129" width="27.42578125" style="1" customWidth="1"/>
    <col min="16130" max="16135" width="16.42578125" style="1" customWidth="1"/>
    <col min="16136" max="16137" width="14.28515625" style="1" customWidth="1"/>
    <col min="16138" max="16384" width="9.140625" style="1"/>
  </cols>
  <sheetData>
    <row r="2" spans="1:9" x14ac:dyDescent="0.3">
      <c r="A2" s="198" t="s">
        <v>456</v>
      </c>
      <c r="B2" s="3" t="s">
        <v>4</v>
      </c>
      <c r="C2" s="3"/>
      <c r="D2" s="3"/>
      <c r="E2" s="3"/>
      <c r="F2" s="3"/>
      <c r="G2" s="3"/>
    </row>
    <row r="3" spans="1:9" x14ac:dyDescent="0.3">
      <c r="A3" s="207" t="s">
        <v>76</v>
      </c>
      <c r="B3" s="207"/>
      <c r="C3" s="207"/>
      <c r="D3" s="207"/>
      <c r="E3" s="207"/>
      <c r="F3" s="3"/>
      <c r="G3" s="3"/>
    </row>
    <row r="4" spans="1:9" x14ac:dyDescent="0.3">
      <c r="A4" s="207" t="s">
        <v>454</v>
      </c>
      <c r="B4" s="207"/>
      <c r="C4" s="207"/>
      <c r="D4" s="207"/>
      <c r="E4" s="207"/>
      <c r="F4" s="3"/>
      <c r="G4" s="3"/>
    </row>
    <row r="5" spans="1:9" x14ac:dyDescent="0.3">
      <c r="A5" s="2"/>
      <c r="B5" s="208" t="s">
        <v>4</v>
      </c>
      <c r="C5" s="208"/>
      <c r="D5" s="208"/>
      <c r="E5" s="208"/>
      <c r="F5" s="208"/>
      <c r="G5" s="208"/>
    </row>
    <row r="6" spans="1:9" x14ac:dyDescent="0.3">
      <c r="A6" s="202" t="s">
        <v>239</v>
      </c>
      <c r="B6" s="202"/>
      <c r="C6" s="3"/>
      <c r="D6" s="3"/>
      <c r="E6" s="3"/>
      <c r="F6" s="3"/>
      <c r="G6" s="3"/>
    </row>
    <row r="7" spans="1:9" x14ac:dyDescent="0.3">
      <c r="A7" s="4" t="s">
        <v>292</v>
      </c>
      <c r="B7" s="5" t="s">
        <v>109</v>
      </c>
    </row>
    <row r="8" spans="1:9" x14ac:dyDescent="0.3">
      <c r="A8" s="6" t="s">
        <v>13</v>
      </c>
      <c r="B8" s="7">
        <v>0.35299999999999998</v>
      </c>
    </row>
    <row r="9" spans="1:9" x14ac:dyDescent="0.3">
      <c r="A9" s="8" t="s">
        <v>4</v>
      </c>
      <c r="B9" s="8" t="s">
        <v>4</v>
      </c>
      <c r="C9" s="9" t="s">
        <v>4</v>
      </c>
      <c r="D9" s="9" t="s">
        <v>4</v>
      </c>
      <c r="E9" s="9" t="s">
        <v>4</v>
      </c>
      <c r="F9" s="9" t="s">
        <v>4</v>
      </c>
      <c r="G9" s="9" t="s">
        <v>4</v>
      </c>
    </row>
    <row r="10" spans="1:9" x14ac:dyDescent="0.3">
      <c r="A10" s="9" t="s">
        <v>4</v>
      </c>
      <c r="B10" s="9" t="s">
        <v>4</v>
      </c>
      <c r="C10" s="9" t="s">
        <v>4</v>
      </c>
      <c r="D10" s="9" t="s">
        <v>4</v>
      </c>
      <c r="E10" s="9" t="s">
        <v>4</v>
      </c>
      <c r="F10" s="9" t="s">
        <v>4</v>
      </c>
      <c r="G10" s="9" t="s">
        <v>4</v>
      </c>
    </row>
    <row r="11" spans="1:9" x14ac:dyDescent="0.3">
      <c r="A11" s="9" t="s">
        <v>4</v>
      </c>
      <c r="B11" s="9" t="s">
        <v>4</v>
      </c>
      <c r="C11" s="9" t="s">
        <v>4</v>
      </c>
      <c r="D11" s="9" t="s">
        <v>4</v>
      </c>
      <c r="E11" s="9" t="s">
        <v>4</v>
      </c>
      <c r="F11" s="9" t="s">
        <v>4</v>
      </c>
      <c r="G11" s="9" t="s">
        <v>4</v>
      </c>
    </row>
    <row r="12" spans="1:9" x14ac:dyDescent="0.3">
      <c r="A12" s="202" t="s">
        <v>236</v>
      </c>
      <c r="B12" s="202"/>
      <c r="C12" s="202"/>
      <c r="D12" s="202"/>
      <c r="E12" s="202"/>
      <c r="F12" s="3"/>
      <c r="G12" s="3"/>
    </row>
    <row r="13" spans="1:9" x14ac:dyDescent="0.3">
      <c r="A13" s="4" t="s">
        <v>292</v>
      </c>
      <c r="B13" s="205" t="s">
        <v>81</v>
      </c>
      <c r="C13" s="206"/>
      <c r="D13" s="205" t="s">
        <v>109</v>
      </c>
      <c r="E13" s="206"/>
    </row>
    <row r="14" spans="1:9" ht="25.5" x14ac:dyDescent="0.3">
      <c r="A14" s="10" t="s">
        <v>4</v>
      </c>
      <c r="B14" s="10" t="s">
        <v>82</v>
      </c>
      <c r="C14" s="10" t="s">
        <v>83</v>
      </c>
      <c r="D14" s="10" t="s">
        <v>82</v>
      </c>
      <c r="E14" s="10" t="s">
        <v>83</v>
      </c>
      <c r="F14" s="11"/>
      <c r="G14" s="11"/>
      <c r="H14" s="11"/>
      <c r="I14" s="11"/>
    </row>
    <row r="15" spans="1:9" x14ac:dyDescent="0.3">
      <c r="A15" s="6" t="s">
        <v>139</v>
      </c>
      <c r="B15" s="7">
        <v>0.30302499999999999</v>
      </c>
      <c r="C15" s="12">
        <v>0</v>
      </c>
      <c r="D15" s="7">
        <v>0.31357600000000002</v>
      </c>
      <c r="E15" s="7">
        <v>4.9387E-2</v>
      </c>
    </row>
    <row r="16" spans="1:9" x14ac:dyDescent="0.3">
      <c r="A16" s="6" t="s">
        <v>140</v>
      </c>
      <c r="B16" s="7">
        <v>0.46013100000000001</v>
      </c>
      <c r="C16" s="12">
        <v>0</v>
      </c>
      <c r="D16" s="7">
        <v>0.41936099999999998</v>
      </c>
      <c r="E16" s="12">
        <v>0</v>
      </c>
    </row>
    <row r="17" spans="1:9" x14ac:dyDescent="0.3">
      <c r="A17" s="6" t="s">
        <v>138</v>
      </c>
      <c r="B17" s="7">
        <v>0.32068799999999997</v>
      </c>
      <c r="C17" s="12">
        <v>0</v>
      </c>
      <c r="D17" s="7">
        <v>0.29581299999999999</v>
      </c>
      <c r="E17" s="7">
        <v>0.254413</v>
      </c>
    </row>
    <row r="18" spans="1:9" x14ac:dyDescent="0.3">
      <c r="A18" s="6" t="s">
        <v>136</v>
      </c>
      <c r="B18" s="12">
        <v>0</v>
      </c>
      <c r="C18" s="12">
        <v>0</v>
      </c>
      <c r="D18" s="7">
        <v>0.3</v>
      </c>
      <c r="E18" s="12">
        <v>0</v>
      </c>
    </row>
    <row r="19" spans="1:9" x14ac:dyDescent="0.3">
      <c r="A19" s="6" t="s">
        <v>137</v>
      </c>
      <c r="B19" s="7">
        <v>0.3</v>
      </c>
      <c r="C19" s="12">
        <v>0</v>
      </c>
      <c r="D19" s="7">
        <v>0.3</v>
      </c>
      <c r="E19" s="12">
        <v>0</v>
      </c>
      <c r="F19" s="13"/>
    </row>
    <row r="20" spans="1:9" x14ac:dyDescent="0.3">
      <c r="A20" s="8" t="s">
        <v>4</v>
      </c>
      <c r="B20" s="8" t="s">
        <v>4</v>
      </c>
      <c r="C20" s="8" t="s">
        <v>4</v>
      </c>
      <c r="D20" s="8" t="s">
        <v>4</v>
      </c>
      <c r="E20" s="8" t="s">
        <v>4</v>
      </c>
      <c r="F20" s="9" t="s">
        <v>4</v>
      </c>
      <c r="G20" s="9" t="s">
        <v>4</v>
      </c>
    </row>
    <row r="21" spans="1:9" x14ac:dyDescent="0.3">
      <c r="A21" s="9" t="s">
        <v>4</v>
      </c>
      <c r="B21" s="9" t="s">
        <v>4</v>
      </c>
      <c r="C21" s="9" t="s">
        <v>4</v>
      </c>
      <c r="D21" s="9" t="s">
        <v>4</v>
      </c>
      <c r="E21" s="9" t="s">
        <v>4</v>
      </c>
      <c r="F21" s="9" t="s">
        <v>4</v>
      </c>
      <c r="G21" s="9" t="s">
        <v>4</v>
      </c>
    </row>
    <row r="22" spans="1:9" x14ac:dyDescent="0.3">
      <c r="A22" s="9" t="s">
        <v>4</v>
      </c>
      <c r="B22" s="9" t="s">
        <v>4</v>
      </c>
      <c r="C22" s="9" t="s">
        <v>4</v>
      </c>
      <c r="D22" s="9" t="s">
        <v>4</v>
      </c>
      <c r="E22" s="9" t="s">
        <v>4</v>
      </c>
      <c r="F22" s="9" t="s">
        <v>4</v>
      </c>
      <c r="G22" s="9" t="s">
        <v>4</v>
      </c>
    </row>
    <row r="23" spans="1:9" x14ac:dyDescent="0.3">
      <c r="A23" s="202" t="s">
        <v>237</v>
      </c>
      <c r="B23" s="202"/>
      <c r="C23" s="202"/>
      <c r="D23" s="202"/>
      <c r="E23" s="202"/>
      <c r="F23" s="3"/>
      <c r="G23" s="3"/>
    </row>
    <row r="24" spans="1:9" x14ac:dyDescent="0.3">
      <c r="A24" s="14" t="s">
        <v>292</v>
      </c>
      <c r="B24" s="203" t="s">
        <v>81</v>
      </c>
      <c r="C24" s="204"/>
      <c r="D24" s="203" t="s">
        <v>109</v>
      </c>
      <c r="E24" s="204"/>
    </row>
    <row r="25" spans="1:9" ht="25.5" x14ac:dyDescent="0.3">
      <c r="A25" s="10" t="s">
        <v>4</v>
      </c>
      <c r="B25" s="10" t="s">
        <v>82</v>
      </c>
      <c r="C25" s="10" t="s">
        <v>83</v>
      </c>
      <c r="D25" s="10" t="s">
        <v>82</v>
      </c>
      <c r="E25" s="10" t="s">
        <v>83</v>
      </c>
      <c r="F25" s="11"/>
      <c r="G25" s="11"/>
      <c r="H25" s="11"/>
      <c r="I25" s="11"/>
    </row>
    <row r="26" spans="1:9" x14ac:dyDescent="0.3">
      <c r="A26" s="6" t="s">
        <v>138</v>
      </c>
      <c r="B26" s="7">
        <v>0.12</v>
      </c>
      <c r="C26" s="12">
        <v>0</v>
      </c>
      <c r="D26" s="7">
        <v>0.12</v>
      </c>
      <c r="E26" s="7">
        <v>0.06</v>
      </c>
    </row>
    <row r="27" spans="1:9" x14ac:dyDescent="0.3">
      <c r="A27" s="6" t="s">
        <v>136</v>
      </c>
      <c r="B27" s="7">
        <v>0.3</v>
      </c>
      <c r="C27" s="12">
        <v>0</v>
      </c>
      <c r="D27" s="7">
        <v>0.3</v>
      </c>
      <c r="E27" s="7">
        <v>0.3</v>
      </c>
    </row>
    <row r="28" spans="1:9" x14ac:dyDescent="0.3">
      <c r="A28" s="6" t="s">
        <v>137</v>
      </c>
      <c r="B28" s="12">
        <v>0</v>
      </c>
      <c r="C28" s="12">
        <v>0</v>
      </c>
      <c r="D28" s="7">
        <v>0.3</v>
      </c>
      <c r="E28" s="12">
        <v>0</v>
      </c>
      <c r="F28" s="13"/>
    </row>
    <row r="29" spans="1:9" x14ac:dyDescent="0.3">
      <c r="A29" s="8" t="s">
        <v>4</v>
      </c>
      <c r="B29" s="8" t="s">
        <v>4</v>
      </c>
      <c r="C29" s="8" t="s">
        <v>4</v>
      </c>
      <c r="D29" s="8" t="s">
        <v>4</v>
      </c>
      <c r="E29" s="8" t="s">
        <v>4</v>
      </c>
      <c r="F29" s="9" t="s">
        <v>4</v>
      </c>
      <c r="G29" s="9" t="s">
        <v>4</v>
      </c>
    </row>
    <row r="30" spans="1:9" x14ac:dyDescent="0.3">
      <c r="A30" s="9" t="s">
        <v>4</v>
      </c>
      <c r="B30" s="9" t="s">
        <v>4</v>
      </c>
      <c r="C30" s="9" t="s">
        <v>4</v>
      </c>
      <c r="D30" s="9" t="s">
        <v>4</v>
      </c>
      <c r="E30" s="9" t="s">
        <v>4</v>
      </c>
      <c r="F30" s="9" t="s">
        <v>4</v>
      </c>
      <c r="G30" s="9" t="s">
        <v>4</v>
      </c>
    </row>
    <row r="31" spans="1:9" x14ac:dyDescent="0.3">
      <c r="A31" s="9" t="s">
        <v>4</v>
      </c>
      <c r="B31" s="9" t="s">
        <v>4</v>
      </c>
      <c r="C31" s="9" t="s">
        <v>4</v>
      </c>
      <c r="D31" s="9" t="s">
        <v>4</v>
      </c>
      <c r="E31" s="9" t="s">
        <v>4</v>
      </c>
      <c r="F31" s="9" t="s">
        <v>4</v>
      </c>
      <c r="G31" s="9" t="s">
        <v>4</v>
      </c>
    </row>
    <row r="32" spans="1:9" x14ac:dyDescent="0.3">
      <c r="A32" s="202" t="s">
        <v>193</v>
      </c>
      <c r="B32" s="202"/>
      <c r="C32" s="202"/>
      <c r="D32" s="202"/>
      <c r="E32" s="202"/>
      <c r="F32" s="202"/>
      <c r="G32" s="202"/>
    </row>
    <row r="33" spans="1:9" x14ac:dyDescent="0.3">
      <c r="A33" s="4" t="s">
        <v>292</v>
      </c>
      <c r="B33" s="205" t="s">
        <v>81</v>
      </c>
      <c r="C33" s="206"/>
      <c r="D33" s="205" t="s">
        <v>109</v>
      </c>
      <c r="E33" s="206"/>
      <c r="F33" s="205" t="s">
        <v>80</v>
      </c>
      <c r="G33" s="206"/>
    </row>
    <row r="34" spans="1:9" ht="25.5" x14ac:dyDescent="0.3">
      <c r="A34" s="10" t="s">
        <v>4</v>
      </c>
      <c r="B34" s="10" t="s">
        <v>82</v>
      </c>
      <c r="C34" s="10" t="s">
        <v>83</v>
      </c>
      <c r="D34" s="10" t="s">
        <v>82</v>
      </c>
      <c r="E34" s="10" t="s">
        <v>83</v>
      </c>
      <c r="F34" s="10" t="s">
        <v>82</v>
      </c>
      <c r="G34" s="10" t="s">
        <v>83</v>
      </c>
      <c r="H34" s="11"/>
      <c r="I34" s="11"/>
    </row>
    <row r="35" spans="1:9" x14ac:dyDescent="0.3">
      <c r="A35" s="6" t="s">
        <v>141</v>
      </c>
      <c r="B35" s="7">
        <v>0.40039999999999998</v>
      </c>
      <c r="C35" s="12">
        <v>0</v>
      </c>
      <c r="D35" s="7">
        <v>0.36399999999999999</v>
      </c>
      <c r="E35" s="12">
        <v>0</v>
      </c>
      <c r="F35" s="12">
        <v>0</v>
      </c>
      <c r="G35" s="12">
        <v>0</v>
      </c>
    </row>
    <row r="36" spans="1:9" x14ac:dyDescent="0.3">
      <c r="A36" s="6" t="s">
        <v>139</v>
      </c>
      <c r="B36" s="7">
        <v>0.14691499999999999</v>
      </c>
      <c r="C36" s="12">
        <v>0</v>
      </c>
      <c r="D36" s="7">
        <v>0.19765099999999999</v>
      </c>
      <c r="E36" s="12">
        <v>0</v>
      </c>
      <c r="F36" s="12">
        <v>0</v>
      </c>
      <c r="G36" s="12">
        <v>0</v>
      </c>
    </row>
    <row r="37" spans="1:9" x14ac:dyDescent="0.3">
      <c r="A37" s="6" t="s">
        <v>138</v>
      </c>
      <c r="B37" s="7">
        <v>0.37452800000000003</v>
      </c>
      <c r="C37" s="12">
        <v>0</v>
      </c>
      <c r="D37" s="7">
        <v>0.31867400000000001</v>
      </c>
      <c r="E37" s="7">
        <v>0.31867400000000001</v>
      </c>
      <c r="F37" s="7">
        <v>0.31582700000000002</v>
      </c>
      <c r="G37" s="7">
        <v>0.31582700000000002</v>
      </c>
    </row>
    <row r="38" spans="1:9" x14ac:dyDescent="0.3">
      <c r="A38" s="8" t="s">
        <v>4</v>
      </c>
      <c r="B38" s="8" t="s">
        <v>4</v>
      </c>
      <c r="C38" s="8" t="s">
        <v>4</v>
      </c>
      <c r="D38" s="8" t="s">
        <v>4</v>
      </c>
      <c r="E38" s="8" t="s">
        <v>4</v>
      </c>
      <c r="F38" s="8" t="s">
        <v>4</v>
      </c>
      <c r="G38" s="8" t="s">
        <v>4</v>
      </c>
    </row>
    <row r="39" spans="1:9" x14ac:dyDescent="0.3">
      <c r="A39" s="9" t="s">
        <v>4</v>
      </c>
      <c r="B39" s="9" t="s">
        <v>4</v>
      </c>
      <c r="C39" s="9" t="s">
        <v>4</v>
      </c>
      <c r="D39" s="9" t="s">
        <v>4</v>
      </c>
      <c r="E39" s="9" t="s">
        <v>4</v>
      </c>
      <c r="F39" s="9" t="s">
        <v>4</v>
      </c>
      <c r="G39" s="9" t="s">
        <v>4</v>
      </c>
    </row>
    <row r="40" spans="1:9" x14ac:dyDescent="0.3">
      <c r="A40" s="9" t="s">
        <v>4</v>
      </c>
      <c r="B40" s="9" t="s">
        <v>4</v>
      </c>
      <c r="C40" s="9" t="s">
        <v>4</v>
      </c>
      <c r="D40" s="9" t="s">
        <v>4</v>
      </c>
      <c r="E40" s="9" t="s">
        <v>4</v>
      </c>
      <c r="F40" s="9" t="s">
        <v>4</v>
      </c>
      <c r="G40" s="9" t="s">
        <v>4</v>
      </c>
    </row>
    <row r="41" spans="1:9" x14ac:dyDescent="0.3">
      <c r="A41" s="202" t="s">
        <v>238</v>
      </c>
      <c r="B41" s="202"/>
      <c r="C41" s="202"/>
      <c r="D41" s="202"/>
      <c r="E41" s="202"/>
      <c r="F41" s="202"/>
      <c r="G41" s="202"/>
      <c r="H41" s="202"/>
      <c r="I41" s="202"/>
    </row>
    <row r="42" spans="1:9" x14ac:dyDescent="0.3">
      <c r="A42" s="4" t="s">
        <v>292</v>
      </c>
      <c r="B42" s="205" t="s">
        <v>81</v>
      </c>
      <c r="C42" s="206"/>
      <c r="D42" s="205" t="s">
        <v>79</v>
      </c>
      <c r="E42" s="206"/>
      <c r="F42" s="205" t="s">
        <v>109</v>
      </c>
      <c r="G42" s="206"/>
      <c r="H42" s="205" t="s">
        <v>80</v>
      </c>
      <c r="I42" s="206"/>
    </row>
    <row r="43" spans="1:9" ht="25.5" x14ac:dyDescent="0.3">
      <c r="A43" s="10" t="s">
        <v>4</v>
      </c>
      <c r="B43" s="10" t="s">
        <v>82</v>
      </c>
      <c r="C43" s="10" t="s">
        <v>83</v>
      </c>
      <c r="D43" s="10" t="s">
        <v>82</v>
      </c>
      <c r="E43" s="10" t="s">
        <v>83</v>
      </c>
      <c r="F43" s="10" t="s">
        <v>82</v>
      </c>
      <c r="G43" s="10" t="s">
        <v>83</v>
      </c>
      <c r="H43" s="10" t="s">
        <v>82</v>
      </c>
      <c r="I43" s="10" t="s">
        <v>83</v>
      </c>
    </row>
    <row r="44" spans="1:9" x14ac:dyDescent="0.3">
      <c r="A44" s="6" t="s">
        <v>139</v>
      </c>
      <c r="B44" s="7">
        <v>0.20647099999999999</v>
      </c>
      <c r="C44" s="12">
        <v>0</v>
      </c>
      <c r="D44" s="12">
        <v>0</v>
      </c>
      <c r="E44" s="12">
        <v>0</v>
      </c>
      <c r="F44" s="7">
        <v>0.18788299999999999</v>
      </c>
      <c r="G44" s="7">
        <v>0.18788299999999999</v>
      </c>
      <c r="H44" s="7">
        <v>0.18396499999999999</v>
      </c>
      <c r="I44" s="7">
        <v>0.18396499999999999</v>
      </c>
    </row>
    <row r="45" spans="1:9" x14ac:dyDescent="0.3">
      <c r="A45" s="6" t="s">
        <v>140</v>
      </c>
      <c r="B45" s="7">
        <v>0.25221199999999999</v>
      </c>
      <c r="C45" s="12">
        <v>0</v>
      </c>
      <c r="D45" s="12">
        <v>0</v>
      </c>
      <c r="E45" s="12">
        <v>0</v>
      </c>
      <c r="F45" s="7">
        <v>0.29170200000000002</v>
      </c>
      <c r="G45" s="12">
        <v>0</v>
      </c>
      <c r="H45" s="7">
        <v>0.228188</v>
      </c>
      <c r="I45" s="12">
        <v>0</v>
      </c>
    </row>
    <row r="46" spans="1:9" x14ac:dyDescent="0.3">
      <c r="A46" s="6" t="s">
        <v>138</v>
      </c>
      <c r="B46" s="7">
        <v>0.27580100000000002</v>
      </c>
      <c r="C46" s="7">
        <v>0.27580100000000002</v>
      </c>
      <c r="D46" s="7">
        <v>0.247388</v>
      </c>
      <c r="E46" s="12">
        <v>0</v>
      </c>
      <c r="F46" s="7">
        <v>0.24826400000000001</v>
      </c>
      <c r="G46" s="7">
        <v>0.24826400000000001</v>
      </c>
      <c r="H46" s="7">
        <v>0.24718499999999999</v>
      </c>
      <c r="I46" s="7">
        <v>0.24718499999999999</v>
      </c>
    </row>
    <row r="47" spans="1:9" x14ac:dyDescent="0.3">
      <c r="A47" s="6" t="s">
        <v>136</v>
      </c>
      <c r="B47" s="7">
        <v>0.3</v>
      </c>
      <c r="C47" s="12">
        <v>0</v>
      </c>
      <c r="D47" s="12">
        <v>0</v>
      </c>
      <c r="E47" s="12">
        <v>0</v>
      </c>
      <c r="F47" s="7">
        <v>0.3</v>
      </c>
      <c r="G47" s="7">
        <v>0.3</v>
      </c>
      <c r="H47" s="7">
        <v>0.3</v>
      </c>
      <c r="I47" s="7">
        <v>0.3</v>
      </c>
    </row>
    <row r="48" spans="1:9" x14ac:dyDescent="0.3">
      <c r="A48" s="8" t="s">
        <v>4</v>
      </c>
      <c r="B48" s="8" t="s">
        <v>4</v>
      </c>
      <c r="C48" s="8" t="s">
        <v>4</v>
      </c>
      <c r="D48" s="8" t="s">
        <v>4</v>
      </c>
      <c r="E48" s="8" t="s">
        <v>4</v>
      </c>
      <c r="F48" s="8" t="s">
        <v>4</v>
      </c>
      <c r="G48" s="8" t="s">
        <v>4</v>
      </c>
    </row>
    <row r="49" spans="1:9" x14ac:dyDescent="0.3">
      <c r="A49" s="9" t="s">
        <v>4</v>
      </c>
      <c r="B49" s="9" t="s">
        <v>4</v>
      </c>
      <c r="C49" s="9" t="s">
        <v>4</v>
      </c>
      <c r="D49" s="9" t="s">
        <v>4</v>
      </c>
      <c r="E49" s="9" t="s">
        <v>4</v>
      </c>
      <c r="F49" s="9" t="s">
        <v>4</v>
      </c>
      <c r="G49" s="9" t="s">
        <v>4</v>
      </c>
    </row>
    <row r="50" spans="1:9" x14ac:dyDescent="0.3">
      <c r="A50" s="9" t="s">
        <v>4</v>
      </c>
      <c r="B50" s="9" t="s">
        <v>4</v>
      </c>
      <c r="C50" s="9" t="s">
        <v>4</v>
      </c>
      <c r="D50" s="9" t="s">
        <v>4</v>
      </c>
      <c r="E50" s="9" t="s">
        <v>4</v>
      </c>
      <c r="F50" s="9" t="s">
        <v>4</v>
      </c>
      <c r="G50" s="9" t="s">
        <v>4</v>
      </c>
    </row>
    <row r="51" spans="1:9" x14ac:dyDescent="0.3">
      <c r="A51" s="202" t="s">
        <v>272</v>
      </c>
      <c r="B51" s="202"/>
      <c r="C51" s="202"/>
      <c r="D51" s="202"/>
      <c r="E51" s="202"/>
      <c r="F51" s="3"/>
      <c r="G51" s="3"/>
    </row>
    <row r="52" spans="1:9" x14ac:dyDescent="0.3">
      <c r="A52" s="14" t="s">
        <v>292</v>
      </c>
      <c r="B52" s="203" t="s">
        <v>81</v>
      </c>
      <c r="C52" s="204"/>
      <c r="D52" s="203" t="s">
        <v>109</v>
      </c>
      <c r="E52" s="204"/>
    </row>
    <row r="53" spans="1:9" ht="25.5" x14ac:dyDescent="0.3">
      <c r="A53" s="10" t="s">
        <v>4</v>
      </c>
      <c r="B53" s="10" t="s">
        <v>82</v>
      </c>
      <c r="C53" s="10" t="s">
        <v>83</v>
      </c>
      <c r="D53" s="10" t="s">
        <v>82</v>
      </c>
      <c r="E53" s="10" t="s">
        <v>83</v>
      </c>
      <c r="F53" s="11"/>
      <c r="G53" s="11"/>
      <c r="H53" s="11"/>
      <c r="I53" s="11"/>
    </row>
    <row r="54" spans="1:9" x14ac:dyDescent="0.3">
      <c r="A54" s="6" t="s">
        <v>141</v>
      </c>
      <c r="B54" s="7">
        <v>0.23771800000000001</v>
      </c>
      <c r="C54" s="12">
        <v>0</v>
      </c>
      <c r="D54" s="7">
        <v>0.27433400000000002</v>
      </c>
      <c r="E54" s="12">
        <v>0</v>
      </c>
    </row>
    <row r="55" spans="1:9" x14ac:dyDescent="0.3">
      <c r="A55" s="6" t="s">
        <v>139</v>
      </c>
      <c r="B55" s="7">
        <v>0.106359</v>
      </c>
      <c r="C55" s="12">
        <v>0</v>
      </c>
      <c r="D55" s="7">
        <v>0.18399599999999999</v>
      </c>
      <c r="E55" s="12">
        <v>0</v>
      </c>
    </row>
    <row r="56" spans="1:9" x14ac:dyDescent="0.3">
      <c r="A56" s="6" t="s">
        <v>140</v>
      </c>
      <c r="B56" s="7">
        <v>0.221105</v>
      </c>
      <c r="C56" s="12">
        <v>0</v>
      </c>
      <c r="D56" s="7">
        <v>0.22134599999999999</v>
      </c>
      <c r="E56" s="12">
        <v>0</v>
      </c>
    </row>
    <row r="57" spans="1:9" x14ac:dyDescent="0.3">
      <c r="A57" s="6" t="s">
        <v>138</v>
      </c>
      <c r="B57" s="7">
        <v>9.9165000000000003E-2</v>
      </c>
      <c r="C57" s="12">
        <v>0</v>
      </c>
      <c r="D57" s="7">
        <v>9.6278000000000002E-2</v>
      </c>
      <c r="E57" s="12">
        <v>0</v>
      </c>
    </row>
    <row r="58" spans="1:9" x14ac:dyDescent="0.3">
      <c r="A58" s="6" t="s">
        <v>136</v>
      </c>
      <c r="B58" s="7">
        <v>0.1</v>
      </c>
      <c r="C58" s="12">
        <v>0</v>
      </c>
      <c r="D58" s="7">
        <v>0.1</v>
      </c>
      <c r="E58" s="12">
        <v>0</v>
      </c>
      <c r="F58" s="13"/>
    </row>
    <row r="59" spans="1:9" x14ac:dyDescent="0.3">
      <c r="A59" s="8" t="s">
        <v>4</v>
      </c>
      <c r="B59" s="8" t="s">
        <v>4</v>
      </c>
      <c r="C59" s="8" t="s">
        <v>4</v>
      </c>
      <c r="D59" s="8" t="s">
        <v>4</v>
      </c>
      <c r="E59" s="8" t="s">
        <v>4</v>
      </c>
      <c r="F59" s="9" t="s">
        <v>4</v>
      </c>
      <c r="G59" s="9" t="s">
        <v>4</v>
      </c>
    </row>
    <row r="60" spans="1:9" x14ac:dyDescent="0.3">
      <c r="A60" s="9" t="s">
        <v>4</v>
      </c>
      <c r="B60" s="9" t="s">
        <v>4</v>
      </c>
      <c r="C60" s="9" t="s">
        <v>4</v>
      </c>
      <c r="D60" s="9" t="s">
        <v>4</v>
      </c>
      <c r="E60" s="9" t="s">
        <v>4</v>
      </c>
      <c r="F60" s="9" t="s">
        <v>4</v>
      </c>
      <c r="G60" s="9" t="s">
        <v>4</v>
      </c>
    </row>
    <row r="61" spans="1:9" x14ac:dyDescent="0.3">
      <c r="A61" s="9" t="s">
        <v>4</v>
      </c>
      <c r="B61" s="9" t="s">
        <v>4</v>
      </c>
      <c r="C61" s="9" t="s">
        <v>4</v>
      </c>
      <c r="D61" s="9" t="s">
        <v>4</v>
      </c>
      <c r="E61" s="9" t="s">
        <v>4</v>
      </c>
      <c r="F61" s="9" t="s">
        <v>4</v>
      </c>
      <c r="G61" s="9" t="s">
        <v>4</v>
      </c>
    </row>
    <row r="62" spans="1:9" x14ac:dyDescent="0.3">
      <c r="A62" s="202" t="s">
        <v>122</v>
      </c>
      <c r="B62" s="202"/>
      <c r="C62" s="202"/>
      <c r="D62" s="202"/>
      <c r="E62" s="202"/>
      <c r="F62" s="202"/>
      <c r="G62" s="202"/>
      <c r="H62" s="202"/>
      <c r="I62" s="202"/>
    </row>
    <row r="63" spans="1:9" x14ac:dyDescent="0.3">
      <c r="A63" s="4" t="s">
        <v>292</v>
      </c>
      <c r="B63" s="205" t="s">
        <v>81</v>
      </c>
      <c r="C63" s="206"/>
      <c r="D63" s="205" t="s">
        <v>79</v>
      </c>
      <c r="E63" s="206"/>
      <c r="F63" s="205" t="s">
        <v>109</v>
      </c>
      <c r="G63" s="206"/>
      <c r="H63" s="205" t="s">
        <v>80</v>
      </c>
      <c r="I63" s="206"/>
    </row>
    <row r="64" spans="1:9" ht="25.5" x14ac:dyDescent="0.3">
      <c r="A64" s="10" t="s">
        <v>4</v>
      </c>
      <c r="B64" s="10" t="s">
        <v>82</v>
      </c>
      <c r="C64" s="10" t="s">
        <v>83</v>
      </c>
      <c r="D64" s="10" t="s">
        <v>82</v>
      </c>
      <c r="E64" s="10" t="s">
        <v>83</v>
      </c>
      <c r="F64" s="10" t="s">
        <v>82</v>
      </c>
      <c r="G64" s="10" t="s">
        <v>83</v>
      </c>
      <c r="H64" s="10" t="s">
        <v>82</v>
      </c>
      <c r="I64" s="10" t="s">
        <v>83</v>
      </c>
    </row>
    <row r="65" spans="1:9" x14ac:dyDescent="0.3">
      <c r="A65" s="6" t="s">
        <v>141</v>
      </c>
      <c r="B65" s="7">
        <v>0.19870499999999999</v>
      </c>
      <c r="C65" s="7">
        <v>0.19870499999999999</v>
      </c>
      <c r="D65" s="7">
        <v>0.196413</v>
      </c>
      <c r="E65" s="7">
        <v>0.196413</v>
      </c>
      <c r="F65" s="7">
        <v>0.193941</v>
      </c>
      <c r="G65" s="7">
        <v>0.193941</v>
      </c>
      <c r="H65" s="7">
        <v>0.193635</v>
      </c>
      <c r="I65" s="7">
        <v>0.193635</v>
      </c>
    </row>
    <row r="66" spans="1:9" x14ac:dyDescent="0.3">
      <c r="A66" s="6" t="s">
        <v>139</v>
      </c>
      <c r="B66" s="7">
        <v>0.185029</v>
      </c>
      <c r="C66" s="12">
        <v>0</v>
      </c>
      <c r="D66" s="12">
        <v>0</v>
      </c>
      <c r="E66" s="12">
        <v>0</v>
      </c>
      <c r="F66" s="7">
        <v>0.17938399999999999</v>
      </c>
      <c r="G66" s="7">
        <v>0.17938399999999999</v>
      </c>
      <c r="H66" s="7">
        <v>0.17922399999999999</v>
      </c>
      <c r="I66" s="7">
        <v>0.17922399999999999</v>
      </c>
    </row>
    <row r="67" spans="1:9" x14ac:dyDescent="0.3">
      <c r="A67" s="6" t="s">
        <v>140</v>
      </c>
      <c r="B67" s="7">
        <v>0.46507500000000002</v>
      </c>
      <c r="C67" s="12">
        <v>0</v>
      </c>
      <c r="D67" s="12">
        <v>0</v>
      </c>
      <c r="E67" s="12">
        <v>0</v>
      </c>
      <c r="F67" s="7">
        <v>0.19173999999999999</v>
      </c>
      <c r="G67" s="7">
        <v>0.19173999999999999</v>
      </c>
      <c r="H67" s="7">
        <v>0.191854</v>
      </c>
      <c r="I67" s="7">
        <v>0.191854</v>
      </c>
    </row>
    <row r="68" spans="1:9" x14ac:dyDescent="0.3">
      <c r="A68" s="6" t="s">
        <v>138</v>
      </c>
      <c r="B68" s="7">
        <v>0.19944899999999999</v>
      </c>
      <c r="C68" s="12">
        <v>0</v>
      </c>
      <c r="D68" s="12">
        <v>0</v>
      </c>
      <c r="E68" s="12">
        <v>0</v>
      </c>
      <c r="F68" s="7">
        <v>0.191106</v>
      </c>
      <c r="G68" s="7">
        <v>0.10936700000000001</v>
      </c>
      <c r="H68" s="7">
        <v>0.18539600000000001</v>
      </c>
      <c r="I68" s="12">
        <v>0</v>
      </c>
    </row>
    <row r="69" spans="1:9" x14ac:dyDescent="0.3">
      <c r="A69" s="6" t="s">
        <v>136</v>
      </c>
      <c r="B69" s="7">
        <v>0.3</v>
      </c>
      <c r="C69" s="12">
        <v>0</v>
      </c>
      <c r="D69" s="12">
        <v>0</v>
      </c>
      <c r="E69" s="12">
        <v>0</v>
      </c>
      <c r="F69" s="7">
        <v>0.3</v>
      </c>
      <c r="G69" s="12">
        <v>0</v>
      </c>
      <c r="H69" s="7">
        <v>0.3</v>
      </c>
      <c r="I69" s="12">
        <v>0</v>
      </c>
    </row>
    <row r="70" spans="1:9" x14ac:dyDescent="0.3">
      <c r="A70" s="8" t="s">
        <v>4</v>
      </c>
      <c r="B70" s="8" t="s">
        <v>4</v>
      </c>
      <c r="C70" s="8" t="s">
        <v>4</v>
      </c>
      <c r="D70" s="8" t="s">
        <v>4</v>
      </c>
      <c r="E70" s="8" t="s">
        <v>4</v>
      </c>
      <c r="F70" s="8" t="s">
        <v>4</v>
      </c>
      <c r="G70" s="8" t="s">
        <v>4</v>
      </c>
    </row>
    <row r="71" spans="1:9" x14ac:dyDescent="0.3">
      <c r="A71" s="9" t="s">
        <v>4</v>
      </c>
      <c r="B71" s="9" t="s">
        <v>4</v>
      </c>
      <c r="C71" s="9" t="s">
        <v>4</v>
      </c>
      <c r="D71" s="9" t="s">
        <v>4</v>
      </c>
      <c r="E71" s="9" t="s">
        <v>4</v>
      </c>
      <c r="F71" s="9" t="s">
        <v>4</v>
      </c>
      <c r="G71" s="9" t="s">
        <v>4</v>
      </c>
    </row>
    <row r="72" spans="1:9" x14ac:dyDescent="0.3">
      <c r="A72" s="9" t="s">
        <v>4</v>
      </c>
      <c r="B72" s="9" t="s">
        <v>4</v>
      </c>
      <c r="C72" s="9" t="s">
        <v>4</v>
      </c>
      <c r="D72" s="9" t="s">
        <v>4</v>
      </c>
      <c r="E72" s="9" t="s">
        <v>4</v>
      </c>
      <c r="F72" s="9" t="s">
        <v>4</v>
      </c>
      <c r="G72" s="9" t="s">
        <v>4</v>
      </c>
    </row>
    <row r="73" spans="1:9" x14ac:dyDescent="0.3">
      <c r="A73" s="202" t="s">
        <v>240</v>
      </c>
      <c r="B73" s="202"/>
      <c r="C73" s="202"/>
      <c r="D73" s="202"/>
      <c r="E73" s="202"/>
      <c r="F73" s="3"/>
      <c r="G73" s="3"/>
    </row>
    <row r="74" spans="1:9" x14ac:dyDescent="0.3">
      <c r="A74" s="14" t="s">
        <v>292</v>
      </c>
      <c r="B74" s="203" t="s">
        <v>81</v>
      </c>
      <c r="C74" s="204"/>
      <c r="D74" s="203" t="s">
        <v>109</v>
      </c>
      <c r="E74" s="204"/>
    </row>
    <row r="75" spans="1:9" ht="25.5" x14ac:dyDescent="0.3">
      <c r="A75" s="10" t="s">
        <v>4</v>
      </c>
      <c r="B75" s="10" t="s">
        <v>82</v>
      </c>
      <c r="C75" s="10" t="s">
        <v>83</v>
      </c>
      <c r="D75" s="10" t="s">
        <v>82</v>
      </c>
      <c r="E75" s="10" t="s">
        <v>83</v>
      </c>
      <c r="F75" s="11"/>
      <c r="G75" s="11"/>
      <c r="H75" s="11"/>
      <c r="I75" s="11"/>
    </row>
    <row r="76" spans="1:9" x14ac:dyDescent="0.3">
      <c r="A76" s="6" t="s">
        <v>136</v>
      </c>
      <c r="B76" s="7">
        <v>0.3</v>
      </c>
      <c r="C76" s="12">
        <v>0</v>
      </c>
      <c r="D76" s="7">
        <v>0.3</v>
      </c>
      <c r="E76" s="7">
        <v>0.3</v>
      </c>
    </row>
    <row r="77" spans="1:9" x14ac:dyDescent="0.3">
      <c r="A77" s="6" t="s">
        <v>137</v>
      </c>
      <c r="B77" s="12">
        <v>0</v>
      </c>
      <c r="C77" s="12">
        <v>0</v>
      </c>
      <c r="D77" s="7">
        <v>0.3</v>
      </c>
      <c r="E77" s="12">
        <v>0</v>
      </c>
      <c r="F77" s="13"/>
    </row>
    <row r="78" spans="1:9" x14ac:dyDescent="0.3">
      <c r="A78" s="8" t="s">
        <v>4</v>
      </c>
      <c r="B78" s="8" t="s">
        <v>4</v>
      </c>
      <c r="C78" s="8" t="s">
        <v>4</v>
      </c>
      <c r="D78" s="8" t="s">
        <v>4</v>
      </c>
      <c r="E78" s="8" t="s">
        <v>4</v>
      </c>
      <c r="F78" s="9" t="s">
        <v>4</v>
      </c>
      <c r="G78" s="9" t="s">
        <v>4</v>
      </c>
    </row>
    <row r="79" spans="1:9" x14ac:dyDescent="0.3">
      <c r="A79" s="9" t="s">
        <v>4</v>
      </c>
      <c r="B79" s="9" t="s">
        <v>4</v>
      </c>
      <c r="C79" s="9" t="s">
        <v>4</v>
      </c>
      <c r="D79" s="9" t="s">
        <v>4</v>
      </c>
      <c r="E79" s="9" t="s">
        <v>4</v>
      </c>
      <c r="F79" s="9" t="s">
        <v>4</v>
      </c>
      <c r="G79" s="9" t="s">
        <v>4</v>
      </c>
    </row>
    <row r="80" spans="1:9" x14ac:dyDescent="0.3">
      <c r="A80" s="9" t="s">
        <v>4</v>
      </c>
      <c r="B80" s="9" t="s">
        <v>4</v>
      </c>
      <c r="C80" s="9" t="s">
        <v>4</v>
      </c>
      <c r="D80" s="9" t="s">
        <v>4</v>
      </c>
      <c r="E80" s="9" t="s">
        <v>4</v>
      </c>
      <c r="F80" s="9" t="s">
        <v>4</v>
      </c>
      <c r="G80" s="9" t="s">
        <v>4</v>
      </c>
    </row>
    <row r="81" spans="1:9" x14ac:dyDescent="0.3">
      <c r="A81" s="202" t="s">
        <v>241</v>
      </c>
      <c r="B81" s="202"/>
      <c r="C81" s="202"/>
      <c r="D81" s="202"/>
      <c r="E81" s="202"/>
      <c r="F81" s="3"/>
      <c r="G81" s="3"/>
    </row>
    <row r="82" spans="1:9" x14ac:dyDescent="0.3">
      <c r="A82" s="14" t="s">
        <v>292</v>
      </c>
      <c r="B82" s="203" t="s">
        <v>81</v>
      </c>
      <c r="C82" s="204"/>
      <c r="D82" s="203" t="s">
        <v>109</v>
      </c>
      <c r="E82" s="204"/>
    </row>
    <row r="83" spans="1:9" ht="25.5" x14ac:dyDescent="0.3">
      <c r="A83" s="10" t="s">
        <v>4</v>
      </c>
      <c r="B83" s="10" t="s">
        <v>82</v>
      </c>
      <c r="C83" s="10" t="s">
        <v>83</v>
      </c>
      <c r="D83" s="10" t="s">
        <v>82</v>
      </c>
      <c r="E83" s="10" t="s">
        <v>83</v>
      </c>
      <c r="F83" s="11"/>
      <c r="G83" s="11"/>
      <c r="H83" s="11"/>
      <c r="I83" s="11"/>
    </row>
    <row r="84" spans="1:9" x14ac:dyDescent="0.3">
      <c r="A84" s="6" t="s">
        <v>138</v>
      </c>
      <c r="B84" s="7">
        <v>0.25101800000000002</v>
      </c>
      <c r="C84" s="12">
        <v>0</v>
      </c>
      <c r="D84" s="7">
        <v>0.20355400000000001</v>
      </c>
      <c r="E84" s="7">
        <v>0.20355400000000001</v>
      </c>
      <c r="F84" s="13"/>
    </row>
    <row r="85" spans="1:9" x14ac:dyDescent="0.3">
      <c r="A85" s="8" t="s">
        <v>4</v>
      </c>
      <c r="B85" s="8" t="s">
        <v>4</v>
      </c>
      <c r="C85" s="8" t="s">
        <v>4</v>
      </c>
      <c r="D85" s="8" t="s">
        <v>4</v>
      </c>
      <c r="E85" s="8" t="s">
        <v>4</v>
      </c>
      <c r="F85" s="9" t="s">
        <v>4</v>
      </c>
      <c r="G85" s="9" t="s">
        <v>4</v>
      </c>
    </row>
    <row r="86" spans="1:9" x14ac:dyDescent="0.3">
      <c r="A86" s="9" t="s">
        <v>4</v>
      </c>
      <c r="B86" s="9" t="s">
        <v>4</v>
      </c>
      <c r="C86" s="9" t="s">
        <v>4</v>
      </c>
      <c r="D86" s="9" t="s">
        <v>4</v>
      </c>
      <c r="E86" s="9" t="s">
        <v>4</v>
      </c>
      <c r="F86" s="9" t="s">
        <v>4</v>
      </c>
      <c r="G86" s="9" t="s">
        <v>4</v>
      </c>
    </row>
    <row r="87" spans="1:9" x14ac:dyDescent="0.3">
      <c r="A87" s="9" t="s">
        <v>4</v>
      </c>
      <c r="B87" s="9" t="s">
        <v>4</v>
      </c>
      <c r="C87" s="9" t="s">
        <v>4</v>
      </c>
      <c r="D87" s="9" t="s">
        <v>4</v>
      </c>
      <c r="E87" s="9" t="s">
        <v>4</v>
      </c>
      <c r="F87" s="9" t="s">
        <v>4</v>
      </c>
      <c r="G87" s="9" t="s">
        <v>4</v>
      </c>
    </row>
    <row r="88" spans="1:9" x14ac:dyDescent="0.3">
      <c r="A88" s="202" t="s">
        <v>242</v>
      </c>
      <c r="B88" s="202"/>
      <c r="C88" s="202"/>
      <c r="D88" s="202"/>
      <c r="E88" s="202"/>
      <c r="F88" s="3"/>
      <c r="G88" s="3"/>
    </row>
    <row r="89" spans="1:9" x14ac:dyDescent="0.3">
      <c r="A89" s="14" t="s">
        <v>292</v>
      </c>
      <c r="B89" s="203" t="s">
        <v>81</v>
      </c>
      <c r="C89" s="204"/>
      <c r="D89" s="203" t="s">
        <v>109</v>
      </c>
      <c r="E89" s="204"/>
    </row>
    <row r="90" spans="1:9" ht="25.5" x14ac:dyDescent="0.3">
      <c r="A90" s="10" t="s">
        <v>4</v>
      </c>
      <c r="B90" s="10" t="s">
        <v>82</v>
      </c>
      <c r="C90" s="10" t="s">
        <v>83</v>
      </c>
      <c r="D90" s="10" t="s">
        <v>82</v>
      </c>
      <c r="E90" s="10" t="s">
        <v>83</v>
      </c>
      <c r="F90" s="11"/>
      <c r="G90" s="11"/>
      <c r="H90" s="11"/>
      <c r="I90" s="11"/>
    </row>
    <row r="91" spans="1:9" x14ac:dyDescent="0.3">
      <c r="A91" s="6" t="s">
        <v>138</v>
      </c>
      <c r="B91" s="7">
        <v>0.84636299999999998</v>
      </c>
      <c r="C91" s="7">
        <v>0.84636299999999998</v>
      </c>
      <c r="D91" s="7">
        <v>0.79656000000000005</v>
      </c>
      <c r="E91" s="12">
        <v>0</v>
      </c>
    </row>
    <row r="92" spans="1:9" x14ac:dyDescent="0.3">
      <c r="A92" s="6" t="s">
        <v>136</v>
      </c>
      <c r="B92" s="7">
        <v>0.3</v>
      </c>
      <c r="C92" s="12">
        <v>0</v>
      </c>
      <c r="D92" s="7">
        <v>0.3</v>
      </c>
      <c r="E92" s="7">
        <v>0.3</v>
      </c>
    </row>
    <row r="93" spans="1:9" x14ac:dyDescent="0.3">
      <c r="A93" s="6" t="s">
        <v>137</v>
      </c>
      <c r="B93" s="7">
        <v>0.3</v>
      </c>
      <c r="C93" s="12">
        <v>0</v>
      </c>
      <c r="D93" s="7">
        <v>0.3</v>
      </c>
      <c r="E93" s="7">
        <v>0.3</v>
      </c>
      <c r="F93" s="13"/>
    </row>
    <row r="94" spans="1:9" x14ac:dyDescent="0.3">
      <c r="A94" s="8" t="s">
        <v>4</v>
      </c>
      <c r="B94" s="8" t="s">
        <v>4</v>
      </c>
      <c r="C94" s="8" t="s">
        <v>4</v>
      </c>
      <c r="D94" s="8" t="s">
        <v>4</v>
      </c>
      <c r="E94" s="8" t="s">
        <v>4</v>
      </c>
      <c r="F94" s="9" t="s">
        <v>4</v>
      </c>
      <c r="G94" s="9" t="s">
        <v>4</v>
      </c>
    </row>
    <row r="95" spans="1:9" x14ac:dyDescent="0.3">
      <c r="A95" s="9" t="s">
        <v>4</v>
      </c>
      <c r="B95" s="9" t="s">
        <v>4</v>
      </c>
      <c r="C95" s="9" t="s">
        <v>4</v>
      </c>
      <c r="D95" s="9" t="s">
        <v>4</v>
      </c>
      <c r="E95" s="9" t="s">
        <v>4</v>
      </c>
      <c r="F95" s="9" t="s">
        <v>4</v>
      </c>
      <c r="G95" s="9" t="s">
        <v>4</v>
      </c>
    </row>
    <row r="96" spans="1:9" x14ac:dyDescent="0.3">
      <c r="A96" s="9" t="s">
        <v>4</v>
      </c>
      <c r="B96" s="9" t="s">
        <v>4</v>
      </c>
      <c r="C96" s="9" t="s">
        <v>4</v>
      </c>
      <c r="D96" s="9" t="s">
        <v>4</v>
      </c>
      <c r="E96" s="9" t="s">
        <v>4</v>
      </c>
      <c r="F96" s="9" t="s">
        <v>4</v>
      </c>
      <c r="G96" s="9" t="s">
        <v>4</v>
      </c>
    </row>
    <row r="97" spans="1:9" x14ac:dyDescent="0.3">
      <c r="A97" s="202" t="s">
        <v>273</v>
      </c>
      <c r="B97" s="202"/>
      <c r="C97" s="202"/>
      <c r="D97" s="202"/>
      <c r="E97" s="202"/>
      <c r="F97" s="3"/>
      <c r="G97" s="3"/>
    </row>
    <row r="98" spans="1:9" x14ac:dyDescent="0.3">
      <c r="A98" s="14" t="s">
        <v>292</v>
      </c>
      <c r="B98" s="203" t="s">
        <v>81</v>
      </c>
      <c r="C98" s="204"/>
      <c r="D98" s="203" t="s">
        <v>109</v>
      </c>
      <c r="E98" s="204"/>
    </row>
    <row r="99" spans="1:9" ht="25.5" x14ac:dyDescent="0.3">
      <c r="A99" s="10" t="s">
        <v>4</v>
      </c>
      <c r="B99" s="10" t="s">
        <v>82</v>
      </c>
      <c r="C99" s="10" t="s">
        <v>83</v>
      </c>
      <c r="D99" s="10" t="s">
        <v>82</v>
      </c>
      <c r="E99" s="10" t="s">
        <v>83</v>
      </c>
      <c r="F99" s="11"/>
      <c r="G99" s="11"/>
      <c r="H99" s="11"/>
      <c r="I99" s="11"/>
    </row>
    <row r="100" spans="1:9" x14ac:dyDescent="0.3">
      <c r="A100" s="6" t="s">
        <v>141</v>
      </c>
      <c r="B100" s="7">
        <v>15.077258</v>
      </c>
      <c r="C100" s="7">
        <v>6.407807</v>
      </c>
      <c r="D100" s="7">
        <v>14.517725</v>
      </c>
      <c r="E100" s="12">
        <v>0</v>
      </c>
    </row>
    <row r="101" spans="1:9" x14ac:dyDescent="0.3">
      <c r="A101" s="6" t="s">
        <v>139</v>
      </c>
      <c r="B101" s="7">
        <v>8.1786999999999992</v>
      </c>
      <c r="C101" s="12">
        <v>0</v>
      </c>
      <c r="D101" s="7">
        <v>12.4336</v>
      </c>
      <c r="E101" s="12">
        <v>0</v>
      </c>
    </row>
    <row r="102" spans="1:9" x14ac:dyDescent="0.3">
      <c r="A102" s="6" t="s">
        <v>140</v>
      </c>
      <c r="B102" s="7">
        <v>14.6447</v>
      </c>
      <c r="C102" s="12">
        <v>0</v>
      </c>
      <c r="D102" s="7">
        <v>12.147739</v>
      </c>
      <c r="E102" s="12">
        <v>0</v>
      </c>
    </row>
    <row r="103" spans="1:9" x14ac:dyDescent="0.3">
      <c r="A103" s="6" t="s">
        <v>138</v>
      </c>
      <c r="B103" s="7">
        <v>14.990600000000001</v>
      </c>
      <c r="C103" s="12">
        <v>0</v>
      </c>
      <c r="D103" s="7">
        <v>14.362500000000001</v>
      </c>
      <c r="E103" s="12">
        <v>0</v>
      </c>
      <c r="F103" s="13"/>
    </row>
    <row r="104" spans="1:9" x14ac:dyDescent="0.3">
      <c r="A104" s="8" t="s">
        <v>4</v>
      </c>
      <c r="B104" s="8" t="s">
        <v>4</v>
      </c>
      <c r="C104" s="8" t="s">
        <v>4</v>
      </c>
      <c r="D104" s="8" t="s">
        <v>4</v>
      </c>
      <c r="E104" s="8" t="s">
        <v>4</v>
      </c>
      <c r="F104" s="9" t="s">
        <v>4</v>
      </c>
      <c r="G104" s="9" t="s">
        <v>4</v>
      </c>
    </row>
    <row r="105" spans="1:9" x14ac:dyDescent="0.3">
      <c r="A105" s="9" t="s">
        <v>4</v>
      </c>
      <c r="B105" s="9" t="s">
        <v>4</v>
      </c>
      <c r="C105" s="9" t="s">
        <v>4</v>
      </c>
      <c r="D105" s="9" t="s">
        <v>4</v>
      </c>
      <c r="E105" s="9" t="s">
        <v>4</v>
      </c>
      <c r="F105" s="9" t="s">
        <v>4</v>
      </c>
      <c r="G105" s="9" t="s">
        <v>4</v>
      </c>
    </row>
    <row r="106" spans="1:9" x14ac:dyDescent="0.3">
      <c r="A106" s="9" t="s">
        <v>4</v>
      </c>
      <c r="B106" s="9" t="s">
        <v>4</v>
      </c>
      <c r="C106" s="9" t="s">
        <v>4</v>
      </c>
      <c r="D106" s="9" t="s">
        <v>4</v>
      </c>
      <c r="E106" s="9" t="s">
        <v>4</v>
      </c>
      <c r="F106" s="9" t="s">
        <v>4</v>
      </c>
      <c r="G106" s="9" t="s">
        <v>4</v>
      </c>
    </row>
    <row r="107" spans="1:9" x14ac:dyDescent="0.3">
      <c r="A107" s="202" t="s">
        <v>293</v>
      </c>
      <c r="B107" s="202"/>
      <c r="C107" s="202"/>
      <c r="D107" s="202"/>
      <c r="E107" s="202"/>
      <c r="F107" s="3"/>
      <c r="G107" s="3"/>
    </row>
    <row r="108" spans="1:9" x14ac:dyDescent="0.3">
      <c r="A108" s="14" t="s">
        <v>292</v>
      </c>
      <c r="B108" s="203" t="s">
        <v>81</v>
      </c>
      <c r="C108" s="204"/>
      <c r="D108" s="203" t="s">
        <v>109</v>
      </c>
      <c r="E108" s="204"/>
    </row>
    <row r="109" spans="1:9" ht="25.5" x14ac:dyDescent="0.3">
      <c r="A109" s="10" t="s">
        <v>4</v>
      </c>
      <c r="B109" s="10" t="s">
        <v>82</v>
      </c>
      <c r="C109" s="10" t="s">
        <v>83</v>
      </c>
      <c r="D109" s="10" t="s">
        <v>82</v>
      </c>
      <c r="E109" s="10" t="s">
        <v>83</v>
      </c>
      <c r="F109" s="11"/>
      <c r="G109" s="11"/>
      <c r="H109" s="11"/>
      <c r="I109" s="11"/>
    </row>
    <row r="110" spans="1:9" x14ac:dyDescent="0.3">
      <c r="A110" s="6" t="s">
        <v>141</v>
      </c>
      <c r="B110" s="7">
        <v>0.29411700000000002</v>
      </c>
      <c r="C110" s="12">
        <v>0</v>
      </c>
      <c r="D110" s="7">
        <v>0.23935400000000001</v>
      </c>
      <c r="E110" s="7">
        <v>0.23935400000000001</v>
      </c>
    </row>
    <row r="111" spans="1:9" x14ac:dyDescent="0.3">
      <c r="A111" s="6" t="s">
        <v>139</v>
      </c>
      <c r="B111" s="7">
        <v>0.19306799999999999</v>
      </c>
      <c r="C111" s="12">
        <v>0</v>
      </c>
      <c r="D111" s="7">
        <v>0.15009900000000001</v>
      </c>
      <c r="E111" s="7">
        <v>0.15009900000000001</v>
      </c>
    </row>
    <row r="112" spans="1:9" x14ac:dyDescent="0.3">
      <c r="A112" s="6" t="s">
        <v>140</v>
      </c>
      <c r="B112" s="7">
        <v>9.2124999999999999E-2</v>
      </c>
      <c r="C112" s="12">
        <v>0</v>
      </c>
      <c r="D112" s="7">
        <v>0.16745399999999999</v>
      </c>
      <c r="E112" s="12">
        <v>0</v>
      </c>
    </row>
    <row r="113" spans="1:7" x14ac:dyDescent="0.3">
      <c r="A113" s="6" t="s">
        <v>138</v>
      </c>
      <c r="B113" s="7">
        <v>0.24263899999999999</v>
      </c>
      <c r="C113" s="12">
        <v>0</v>
      </c>
      <c r="D113" s="7">
        <v>0.19060199999999999</v>
      </c>
      <c r="E113" s="12">
        <v>0</v>
      </c>
    </row>
    <row r="114" spans="1:7" x14ac:dyDescent="0.3">
      <c r="A114" s="6" t="s">
        <v>136</v>
      </c>
      <c r="B114" s="7">
        <v>0.1</v>
      </c>
      <c r="C114" s="12">
        <v>0</v>
      </c>
      <c r="D114" s="7">
        <v>0.1</v>
      </c>
      <c r="E114" s="12">
        <v>0</v>
      </c>
      <c r="F114" s="13"/>
    </row>
    <row r="115" spans="1:7" x14ac:dyDescent="0.3">
      <c r="A115" s="8" t="s">
        <v>4</v>
      </c>
      <c r="B115" s="8" t="s">
        <v>4</v>
      </c>
      <c r="C115" s="8" t="s">
        <v>4</v>
      </c>
      <c r="D115" s="8" t="s">
        <v>4</v>
      </c>
      <c r="E115" s="8" t="s">
        <v>4</v>
      </c>
      <c r="F115" s="9" t="s">
        <v>4</v>
      </c>
      <c r="G115" s="9" t="s">
        <v>4</v>
      </c>
    </row>
    <row r="116" spans="1:7" x14ac:dyDescent="0.3">
      <c r="A116" s="9" t="s">
        <v>4</v>
      </c>
      <c r="B116" s="9" t="s">
        <v>4</v>
      </c>
      <c r="C116" s="9" t="s">
        <v>4</v>
      </c>
      <c r="D116" s="9" t="s">
        <v>4</v>
      </c>
      <c r="E116" s="9" t="s">
        <v>4</v>
      </c>
      <c r="F116" s="9" t="s">
        <v>4</v>
      </c>
      <c r="G116" s="9" t="s">
        <v>4</v>
      </c>
    </row>
    <row r="117" spans="1:7" x14ac:dyDescent="0.3">
      <c r="A117" s="9" t="s">
        <v>4</v>
      </c>
      <c r="B117" s="9" t="s">
        <v>4</v>
      </c>
      <c r="C117" s="9" t="s">
        <v>4</v>
      </c>
      <c r="D117" s="9" t="s">
        <v>4</v>
      </c>
      <c r="E117" s="9" t="s">
        <v>4</v>
      </c>
      <c r="F117" s="9" t="s">
        <v>4</v>
      </c>
      <c r="G117" s="9" t="s">
        <v>4</v>
      </c>
    </row>
  </sheetData>
  <mergeCells count="42">
    <mergeCell ref="A3:E3"/>
    <mergeCell ref="A4:E4"/>
    <mergeCell ref="B63:C63"/>
    <mergeCell ref="D63:E63"/>
    <mergeCell ref="B5:G5"/>
    <mergeCell ref="A6:B6"/>
    <mergeCell ref="A12:E12"/>
    <mergeCell ref="B13:C13"/>
    <mergeCell ref="D13:E13"/>
    <mergeCell ref="A23:E23"/>
    <mergeCell ref="B24:C24"/>
    <mergeCell ref="D24:E24"/>
    <mergeCell ref="A32:G32"/>
    <mergeCell ref="B33:C33"/>
    <mergeCell ref="D33:E33"/>
    <mergeCell ref="F33:G33"/>
    <mergeCell ref="B108:C108"/>
    <mergeCell ref="D108:E108"/>
    <mergeCell ref="A107:E107"/>
    <mergeCell ref="A73:E73"/>
    <mergeCell ref="B74:C74"/>
    <mergeCell ref="D74:E74"/>
    <mergeCell ref="B98:C98"/>
    <mergeCell ref="D98:E98"/>
    <mergeCell ref="A97:E97"/>
    <mergeCell ref="A81:E81"/>
    <mergeCell ref="B82:C82"/>
    <mergeCell ref="D82:E82"/>
    <mergeCell ref="A88:E88"/>
    <mergeCell ref="B89:C89"/>
    <mergeCell ref="D89:E89"/>
    <mergeCell ref="A41:I41"/>
    <mergeCell ref="B42:C42"/>
    <mergeCell ref="D42:E42"/>
    <mergeCell ref="F42:G42"/>
    <mergeCell ref="H42:I42"/>
    <mergeCell ref="A51:E51"/>
    <mergeCell ref="B52:C52"/>
    <mergeCell ref="D52:E52"/>
    <mergeCell ref="A62:I62"/>
    <mergeCell ref="F63:G63"/>
    <mergeCell ref="H63:I63"/>
  </mergeCells>
  <pageMargins left="0.75" right="0.75" top="1" bottom="1" header="0.5" footer="0.5"/>
  <pageSetup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10"/>
  <sheetViews>
    <sheetView zoomScaleNormal="100" workbookViewId="0"/>
  </sheetViews>
  <sheetFormatPr defaultRowHeight="15" x14ac:dyDescent="0.3"/>
  <cols>
    <col min="1" max="1" width="25" style="18" customWidth="1"/>
    <col min="2" max="2" width="11.85546875" style="18" bestFit="1" customWidth="1"/>
    <col min="3" max="3" width="15.140625" style="18" bestFit="1" customWidth="1"/>
    <col min="4" max="4" width="12.5703125" style="18" bestFit="1" customWidth="1"/>
    <col min="5" max="5" width="33" style="18" bestFit="1" customWidth="1"/>
    <col min="6" max="6" width="12.85546875" style="18" bestFit="1" customWidth="1"/>
    <col min="7" max="7" width="9.140625" style="18" bestFit="1" customWidth="1"/>
    <col min="8" max="8" width="19" style="18" bestFit="1" customWidth="1"/>
    <col min="9" max="9" width="16" style="18" bestFit="1" customWidth="1"/>
    <col min="10" max="16384" width="9.140625" style="149"/>
  </cols>
  <sheetData>
    <row r="2" spans="1:9" x14ac:dyDescent="0.3">
      <c r="A2" s="150" t="s">
        <v>455</v>
      </c>
    </row>
    <row r="4" spans="1:9" x14ac:dyDescent="0.3">
      <c r="A4" s="209" t="s">
        <v>76</v>
      </c>
      <c r="B4" s="209"/>
      <c r="C4" s="209"/>
      <c r="D4" s="209"/>
      <c r="E4" s="209"/>
      <c r="F4" s="209"/>
      <c r="G4" s="209"/>
      <c r="H4" s="209"/>
      <c r="I4" s="209"/>
    </row>
    <row r="5" spans="1:9" x14ac:dyDescent="0.3">
      <c r="A5" s="209" t="s">
        <v>322</v>
      </c>
      <c r="B5" s="209"/>
      <c r="C5" s="209"/>
      <c r="D5" s="209"/>
      <c r="E5" s="209"/>
      <c r="F5" s="209"/>
      <c r="G5" s="209"/>
      <c r="H5" s="209"/>
      <c r="I5" s="209"/>
    </row>
    <row r="6" spans="1:9" x14ac:dyDescent="0.3">
      <c r="A6" s="151"/>
      <c r="B6" s="149"/>
      <c r="C6" s="149"/>
      <c r="D6" s="149"/>
      <c r="E6" s="149"/>
      <c r="F6" s="149"/>
      <c r="G6" s="149"/>
      <c r="H6" s="149"/>
      <c r="I6" s="152"/>
    </row>
    <row r="7" spans="1:9" ht="25.5" x14ac:dyDescent="0.3">
      <c r="A7" s="153" t="s">
        <v>194</v>
      </c>
      <c r="B7" s="153" t="s">
        <v>195</v>
      </c>
      <c r="C7" s="153" t="s">
        <v>196</v>
      </c>
      <c r="D7" s="153" t="s">
        <v>286</v>
      </c>
      <c r="E7" s="153" t="s">
        <v>197</v>
      </c>
      <c r="F7" s="153" t="s">
        <v>198</v>
      </c>
      <c r="G7" s="154" t="s">
        <v>199</v>
      </c>
      <c r="H7" s="154" t="s">
        <v>200</v>
      </c>
      <c r="I7" s="154" t="s">
        <v>201</v>
      </c>
    </row>
    <row r="8" spans="1:9" x14ac:dyDescent="0.3">
      <c r="A8" s="153" t="s">
        <v>202</v>
      </c>
      <c r="B8" s="15"/>
      <c r="C8" s="15"/>
      <c r="D8" s="15"/>
      <c r="E8" s="15"/>
      <c r="F8" s="15"/>
      <c r="G8" s="15"/>
      <c r="H8" s="15"/>
      <c r="I8" s="15"/>
    </row>
    <row r="9" spans="1:9" s="158" customFormat="1" ht="30" x14ac:dyDescent="0.3">
      <c r="A9" s="155" t="s">
        <v>235</v>
      </c>
      <c r="B9" s="155" t="s">
        <v>234</v>
      </c>
      <c r="C9" s="155" t="s">
        <v>367</v>
      </c>
      <c r="D9" s="156">
        <v>43299</v>
      </c>
      <c r="E9" s="155" t="s">
        <v>375</v>
      </c>
      <c r="F9" s="155" t="s">
        <v>274</v>
      </c>
      <c r="G9" s="157">
        <v>122</v>
      </c>
      <c r="H9" s="157">
        <v>95608960</v>
      </c>
      <c r="I9" s="157">
        <v>118394778</v>
      </c>
    </row>
    <row r="10" spans="1:9" s="158" customFormat="1" x14ac:dyDescent="0.3">
      <c r="A10" s="159" t="s">
        <v>248</v>
      </c>
      <c r="B10" s="159"/>
      <c r="C10" s="159"/>
      <c r="D10" s="159"/>
      <c r="E10" s="159"/>
      <c r="F10" s="159"/>
      <c r="G10" s="159"/>
      <c r="H10" s="159"/>
      <c r="I10" s="159"/>
    </row>
  </sheetData>
  <mergeCells count="2">
    <mergeCell ref="A4:I4"/>
    <mergeCell ref="A5:I5"/>
  </mergeCells>
  <printOptions gridLines="1" gridLinesSet="0"/>
  <pageMargins left="0.75" right="0.75" top="1" bottom="1" header="0.5" footer="0.5"/>
  <pageSetup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91596-E472-4EB6-A810-808801035F43}">
  <sheetPr>
    <pageSetUpPr fitToPage="1"/>
  </sheetPr>
  <dimension ref="A2:G340"/>
  <sheetViews>
    <sheetView zoomScaleNormal="100" workbookViewId="0"/>
  </sheetViews>
  <sheetFormatPr defaultColWidth="21.42578125" defaultRowHeight="12.75" x14ac:dyDescent="0.2"/>
  <cols>
    <col min="1" max="1" width="57.28515625" style="160" bestFit="1" customWidth="1"/>
    <col min="2" max="2" width="38.85546875" style="161" bestFit="1" customWidth="1"/>
    <col min="3" max="3" width="12.5703125" style="162" bestFit="1" customWidth="1"/>
    <col min="4" max="4" width="11.5703125" style="163" bestFit="1" customWidth="1"/>
    <col min="5" max="5" width="13" style="160" bestFit="1" customWidth="1"/>
    <col min="6" max="6" width="14.7109375" style="164" bestFit="1" customWidth="1"/>
    <col min="7" max="7" width="17.5703125" style="164" bestFit="1" customWidth="1"/>
    <col min="8" max="8" width="13.5703125" style="161" customWidth="1"/>
    <col min="9" max="58" width="21.42578125" style="161"/>
    <col min="59" max="59" width="53.5703125" style="161" bestFit="1" customWidth="1"/>
    <col min="60" max="60" width="28.140625" style="161" customWidth="1"/>
    <col min="61" max="61" width="12.5703125" style="161" bestFit="1" customWidth="1"/>
    <col min="62" max="62" width="13" style="161" customWidth="1"/>
    <col min="63" max="63" width="17" style="161" bestFit="1" customWidth="1"/>
    <col min="64" max="64" width="17" style="161" customWidth="1"/>
    <col min="65" max="65" width="15.5703125" style="161" customWidth="1"/>
    <col min="66" max="314" width="21.42578125" style="161"/>
    <col min="315" max="315" width="53.5703125" style="161" bestFit="1" customWidth="1"/>
    <col min="316" max="316" width="28.140625" style="161" customWidth="1"/>
    <col min="317" max="317" width="12.5703125" style="161" bestFit="1" customWidth="1"/>
    <col min="318" max="318" width="13" style="161" customWidth="1"/>
    <col min="319" max="319" width="17" style="161" bestFit="1" customWidth="1"/>
    <col min="320" max="320" width="17" style="161" customWidth="1"/>
    <col min="321" max="321" width="15.5703125" style="161" customWidth="1"/>
    <col min="322" max="570" width="21.42578125" style="161"/>
    <col min="571" max="571" width="53.5703125" style="161" bestFit="1" customWidth="1"/>
    <col min="572" max="572" width="28.140625" style="161" customWidth="1"/>
    <col min="573" max="573" width="12.5703125" style="161" bestFit="1" customWidth="1"/>
    <col min="574" max="574" width="13" style="161" customWidth="1"/>
    <col min="575" max="575" width="17" style="161" bestFit="1" customWidth="1"/>
    <col min="576" max="576" width="17" style="161" customWidth="1"/>
    <col min="577" max="577" width="15.5703125" style="161" customWidth="1"/>
    <col min="578" max="826" width="21.42578125" style="161"/>
    <col min="827" max="827" width="53.5703125" style="161" bestFit="1" customWidth="1"/>
    <col min="828" max="828" width="28.140625" style="161" customWidth="1"/>
    <col min="829" max="829" width="12.5703125" style="161" bestFit="1" customWidth="1"/>
    <col min="830" max="830" width="13" style="161" customWidth="1"/>
    <col min="831" max="831" width="17" style="161" bestFit="1" customWidth="1"/>
    <col min="832" max="832" width="17" style="161" customWidth="1"/>
    <col min="833" max="833" width="15.5703125" style="161" customWidth="1"/>
    <col min="834" max="1082" width="21.42578125" style="161"/>
    <col min="1083" max="1083" width="53.5703125" style="161" bestFit="1" customWidth="1"/>
    <col min="1084" max="1084" width="28.140625" style="161" customWidth="1"/>
    <col min="1085" max="1085" width="12.5703125" style="161" bestFit="1" customWidth="1"/>
    <col min="1086" max="1086" width="13" style="161" customWidth="1"/>
    <col min="1087" max="1087" width="17" style="161" bestFit="1" customWidth="1"/>
    <col min="1088" max="1088" width="17" style="161" customWidth="1"/>
    <col min="1089" max="1089" width="15.5703125" style="161" customWidth="1"/>
    <col min="1090" max="1338" width="21.42578125" style="161"/>
    <col min="1339" max="1339" width="53.5703125" style="161" bestFit="1" customWidth="1"/>
    <col min="1340" max="1340" width="28.140625" style="161" customWidth="1"/>
    <col min="1341" max="1341" width="12.5703125" style="161" bestFit="1" customWidth="1"/>
    <col min="1342" max="1342" width="13" style="161" customWidth="1"/>
    <col min="1343" max="1343" width="17" style="161" bestFit="1" customWidth="1"/>
    <col min="1344" max="1344" width="17" style="161" customWidth="1"/>
    <col min="1345" max="1345" width="15.5703125" style="161" customWidth="1"/>
    <col min="1346" max="1594" width="21.42578125" style="161"/>
    <col min="1595" max="1595" width="53.5703125" style="161" bestFit="1" customWidth="1"/>
    <col min="1596" max="1596" width="28.140625" style="161" customWidth="1"/>
    <col min="1597" max="1597" width="12.5703125" style="161" bestFit="1" customWidth="1"/>
    <col min="1598" max="1598" width="13" style="161" customWidth="1"/>
    <col min="1599" max="1599" width="17" style="161" bestFit="1" customWidth="1"/>
    <col min="1600" max="1600" width="17" style="161" customWidth="1"/>
    <col min="1601" max="1601" width="15.5703125" style="161" customWidth="1"/>
    <col min="1602" max="1850" width="21.42578125" style="161"/>
    <col min="1851" max="1851" width="53.5703125" style="161" bestFit="1" customWidth="1"/>
    <col min="1852" max="1852" width="28.140625" style="161" customWidth="1"/>
    <col min="1853" max="1853" width="12.5703125" style="161" bestFit="1" customWidth="1"/>
    <col min="1854" max="1854" width="13" style="161" customWidth="1"/>
    <col min="1855" max="1855" width="17" style="161" bestFit="1" customWidth="1"/>
    <col min="1856" max="1856" width="17" style="161" customWidth="1"/>
    <col min="1857" max="1857" width="15.5703125" style="161" customWidth="1"/>
    <col min="1858" max="2106" width="21.42578125" style="161"/>
    <col min="2107" max="2107" width="53.5703125" style="161" bestFit="1" customWidth="1"/>
    <col min="2108" max="2108" width="28.140625" style="161" customWidth="1"/>
    <col min="2109" max="2109" width="12.5703125" style="161" bestFit="1" customWidth="1"/>
    <col min="2110" max="2110" width="13" style="161" customWidth="1"/>
    <col min="2111" max="2111" width="17" style="161" bestFit="1" customWidth="1"/>
    <col min="2112" max="2112" width="17" style="161" customWidth="1"/>
    <col min="2113" max="2113" width="15.5703125" style="161" customWidth="1"/>
    <col min="2114" max="2362" width="21.42578125" style="161"/>
    <col min="2363" max="2363" width="53.5703125" style="161" bestFit="1" customWidth="1"/>
    <col min="2364" max="2364" width="28.140625" style="161" customWidth="1"/>
    <col min="2365" max="2365" width="12.5703125" style="161" bestFit="1" customWidth="1"/>
    <col min="2366" max="2366" width="13" style="161" customWidth="1"/>
    <col min="2367" max="2367" width="17" style="161" bestFit="1" customWidth="1"/>
    <col min="2368" max="2368" width="17" style="161" customWidth="1"/>
    <col min="2369" max="2369" width="15.5703125" style="161" customWidth="1"/>
    <col min="2370" max="2618" width="21.42578125" style="161"/>
    <col min="2619" max="2619" width="53.5703125" style="161" bestFit="1" customWidth="1"/>
    <col min="2620" max="2620" width="28.140625" style="161" customWidth="1"/>
    <col min="2621" max="2621" width="12.5703125" style="161" bestFit="1" customWidth="1"/>
    <col min="2622" max="2622" width="13" style="161" customWidth="1"/>
    <col min="2623" max="2623" width="17" style="161" bestFit="1" customWidth="1"/>
    <col min="2624" max="2624" width="17" style="161" customWidth="1"/>
    <col min="2625" max="2625" width="15.5703125" style="161" customWidth="1"/>
    <col min="2626" max="2874" width="21.42578125" style="161"/>
    <col min="2875" max="2875" width="53.5703125" style="161" bestFit="1" customWidth="1"/>
    <col min="2876" max="2876" width="28.140625" style="161" customWidth="1"/>
    <col min="2877" max="2877" width="12.5703125" style="161" bestFit="1" customWidth="1"/>
    <col min="2878" max="2878" width="13" style="161" customWidth="1"/>
    <col min="2879" max="2879" width="17" style="161" bestFit="1" customWidth="1"/>
    <col min="2880" max="2880" width="17" style="161" customWidth="1"/>
    <col min="2881" max="2881" width="15.5703125" style="161" customWidth="1"/>
    <col min="2882" max="3130" width="21.42578125" style="161"/>
    <col min="3131" max="3131" width="53.5703125" style="161" bestFit="1" customWidth="1"/>
    <col min="3132" max="3132" width="28.140625" style="161" customWidth="1"/>
    <col min="3133" max="3133" width="12.5703125" style="161" bestFit="1" customWidth="1"/>
    <col min="3134" max="3134" width="13" style="161" customWidth="1"/>
    <col min="3135" max="3135" width="17" style="161" bestFit="1" customWidth="1"/>
    <col min="3136" max="3136" width="17" style="161" customWidth="1"/>
    <col min="3137" max="3137" width="15.5703125" style="161" customWidth="1"/>
    <col min="3138" max="3386" width="21.42578125" style="161"/>
    <col min="3387" max="3387" width="53.5703125" style="161" bestFit="1" customWidth="1"/>
    <col min="3388" max="3388" width="28.140625" style="161" customWidth="1"/>
    <col min="3389" max="3389" width="12.5703125" style="161" bestFit="1" customWidth="1"/>
    <col min="3390" max="3390" width="13" style="161" customWidth="1"/>
    <col min="3391" max="3391" width="17" style="161" bestFit="1" customWidth="1"/>
    <col min="3392" max="3392" width="17" style="161" customWidth="1"/>
    <col min="3393" max="3393" width="15.5703125" style="161" customWidth="1"/>
    <col min="3394" max="3642" width="21.42578125" style="161"/>
    <col min="3643" max="3643" width="53.5703125" style="161" bestFit="1" customWidth="1"/>
    <col min="3644" max="3644" width="28.140625" style="161" customWidth="1"/>
    <col min="3645" max="3645" width="12.5703125" style="161" bestFit="1" customWidth="1"/>
    <col min="3646" max="3646" width="13" style="161" customWidth="1"/>
    <col min="3647" max="3647" width="17" style="161" bestFit="1" customWidth="1"/>
    <col min="3648" max="3648" width="17" style="161" customWidth="1"/>
    <col min="3649" max="3649" width="15.5703125" style="161" customWidth="1"/>
    <col min="3650" max="3898" width="21.42578125" style="161"/>
    <col min="3899" max="3899" width="53.5703125" style="161" bestFit="1" customWidth="1"/>
    <col min="3900" max="3900" width="28.140625" style="161" customWidth="1"/>
    <col min="3901" max="3901" width="12.5703125" style="161" bestFit="1" customWidth="1"/>
    <col min="3902" max="3902" width="13" style="161" customWidth="1"/>
    <col min="3903" max="3903" width="17" style="161" bestFit="1" customWidth="1"/>
    <col min="3904" max="3904" width="17" style="161" customWidth="1"/>
    <col min="3905" max="3905" width="15.5703125" style="161" customWidth="1"/>
    <col min="3906" max="4154" width="21.42578125" style="161"/>
    <col min="4155" max="4155" width="53.5703125" style="161" bestFit="1" customWidth="1"/>
    <col min="4156" max="4156" width="28.140625" style="161" customWidth="1"/>
    <col min="4157" max="4157" width="12.5703125" style="161" bestFit="1" customWidth="1"/>
    <col min="4158" max="4158" width="13" style="161" customWidth="1"/>
    <col min="4159" max="4159" width="17" style="161" bestFit="1" customWidth="1"/>
    <col min="4160" max="4160" width="17" style="161" customWidth="1"/>
    <col min="4161" max="4161" width="15.5703125" style="161" customWidth="1"/>
    <col min="4162" max="4410" width="21.42578125" style="161"/>
    <col min="4411" max="4411" width="53.5703125" style="161" bestFit="1" customWidth="1"/>
    <col min="4412" max="4412" width="28.140625" style="161" customWidth="1"/>
    <col min="4413" max="4413" width="12.5703125" style="161" bestFit="1" customWidth="1"/>
    <col min="4414" max="4414" width="13" style="161" customWidth="1"/>
    <col min="4415" max="4415" width="17" style="161" bestFit="1" customWidth="1"/>
    <col min="4416" max="4416" width="17" style="161" customWidth="1"/>
    <col min="4417" max="4417" width="15.5703125" style="161" customWidth="1"/>
    <col min="4418" max="4666" width="21.42578125" style="161"/>
    <col min="4667" max="4667" width="53.5703125" style="161" bestFit="1" customWidth="1"/>
    <col min="4668" max="4668" width="28.140625" style="161" customWidth="1"/>
    <col min="4669" max="4669" width="12.5703125" style="161" bestFit="1" customWidth="1"/>
    <col min="4670" max="4670" width="13" style="161" customWidth="1"/>
    <col min="4671" max="4671" width="17" style="161" bestFit="1" customWidth="1"/>
    <col min="4672" max="4672" width="17" style="161" customWidth="1"/>
    <col min="4673" max="4673" width="15.5703125" style="161" customWidth="1"/>
    <col min="4674" max="4922" width="21.42578125" style="161"/>
    <col min="4923" max="4923" width="53.5703125" style="161" bestFit="1" customWidth="1"/>
    <col min="4924" max="4924" width="28.140625" style="161" customWidth="1"/>
    <col min="4925" max="4925" width="12.5703125" style="161" bestFit="1" customWidth="1"/>
    <col min="4926" max="4926" width="13" style="161" customWidth="1"/>
    <col min="4927" max="4927" width="17" style="161" bestFit="1" customWidth="1"/>
    <col min="4928" max="4928" width="17" style="161" customWidth="1"/>
    <col min="4929" max="4929" width="15.5703125" style="161" customWidth="1"/>
    <col min="4930" max="5178" width="21.42578125" style="161"/>
    <col min="5179" max="5179" width="53.5703125" style="161" bestFit="1" customWidth="1"/>
    <col min="5180" max="5180" width="28.140625" style="161" customWidth="1"/>
    <col min="5181" max="5181" width="12.5703125" style="161" bestFit="1" customWidth="1"/>
    <col min="5182" max="5182" width="13" style="161" customWidth="1"/>
    <col min="5183" max="5183" width="17" style="161" bestFit="1" customWidth="1"/>
    <col min="5184" max="5184" width="17" style="161" customWidth="1"/>
    <col min="5185" max="5185" width="15.5703125" style="161" customWidth="1"/>
    <col min="5186" max="5434" width="21.42578125" style="161"/>
    <col min="5435" max="5435" width="53.5703125" style="161" bestFit="1" customWidth="1"/>
    <col min="5436" max="5436" width="28.140625" style="161" customWidth="1"/>
    <col min="5437" max="5437" width="12.5703125" style="161" bestFit="1" customWidth="1"/>
    <col min="5438" max="5438" width="13" style="161" customWidth="1"/>
    <col min="5439" max="5439" width="17" style="161" bestFit="1" customWidth="1"/>
    <col min="5440" max="5440" width="17" style="161" customWidth="1"/>
    <col min="5441" max="5441" width="15.5703125" style="161" customWidth="1"/>
    <col min="5442" max="5690" width="21.42578125" style="161"/>
    <col min="5691" max="5691" width="53.5703125" style="161" bestFit="1" customWidth="1"/>
    <col min="5692" max="5692" width="28.140625" style="161" customWidth="1"/>
    <col min="5693" max="5693" width="12.5703125" style="161" bestFit="1" customWidth="1"/>
    <col min="5694" max="5694" width="13" style="161" customWidth="1"/>
    <col min="5695" max="5695" width="17" style="161" bestFit="1" customWidth="1"/>
    <col min="5696" max="5696" width="17" style="161" customWidth="1"/>
    <col min="5697" max="5697" width="15.5703125" style="161" customWidth="1"/>
    <col min="5698" max="5946" width="21.42578125" style="161"/>
    <col min="5947" max="5947" width="53.5703125" style="161" bestFit="1" customWidth="1"/>
    <col min="5948" max="5948" width="28.140625" style="161" customWidth="1"/>
    <col min="5949" max="5949" width="12.5703125" style="161" bestFit="1" customWidth="1"/>
    <col min="5950" max="5950" width="13" style="161" customWidth="1"/>
    <col min="5951" max="5951" width="17" style="161" bestFit="1" customWidth="1"/>
    <col min="5952" max="5952" width="17" style="161" customWidth="1"/>
    <col min="5953" max="5953" width="15.5703125" style="161" customWidth="1"/>
    <col min="5954" max="6202" width="21.42578125" style="161"/>
    <col min="6203" max="6203" width="53.5703125" style="161" bestFit="1" customWidth="1"/>
    <col min="6204" max="6204" width="28.140625" style="161" customWidth="1"/>
    <col min="6205" max="6205" width="12.5703125" style="161" bestFit="1" customWidth="1"/>
    <col min="6206" max="6206" width="13" style="161" customWidth="1"/>
    <col min="6207" max="6207" width="17" style="161" bestFit="1" customWidth="1"/>
    <col min="6208" max="6208" width="17" style="161" customWidth="1"/>
    <col min="6209" max="6209" width="15.5703125" style="161" customWidth="1"/>
    <col min="6210" max="6458" width="21.42578125" style="161"/>
    <col min="6459" max="6459" width="53.5703125" style="161" bestFit="1" customWidth="1"/>
    <col min="6460" max="6460" width="28.140625" style="161" customWidth="1"/>
    <col min="6461" max="6461" width="12.5703125" style="161" bestFit="1" customWidth="1"/>
    <col min="6462" max="6462" width="13" style="161" customWidth="1"/>
    <col min="6463" max="6463" width="17" style="161" bestFit="1" customWidth="1"/>
    <col min="6464" max="6464" width="17" style="161" customWidth="1"/>
    <col min="6465" max="6465" width="15.5703125" style="161" customWidth="1"/>
    <col min="6466" max="6714" width="21.42578125" style="161"/>
    <col min="6715" max="6715" width="53.5703125" style="161" bestFit="1" customWidth="1"/>
    <col min="6716" max="6716" width="28.140625" style="161" customWidth="1"/>
    <col min="6717" max="6717" width="12.5703125" style="161" bestFit="1" customWidth="1"/>
    <col min="6718" max="6718" width="13" style="161" customWidth="1"/>
    <col min="6719" max="6719" width="17" style="161" bestFit="1" customWidth="1"/>
    <col min="6720" max="6720" width="17" style="161" customWidth="1"/>
    <col min="6721" max="6721" width="15.5703125" style="161" customWidth="1"/>
    <col min="6722" max="6970" width="21.42578125" style="161"/>
    <col min="6971" max="6971" width="53.5703125" style="161" bestFit="1" customWidth="1"/>
    <col min="6972" max="6972" width="28.140625" style="161" customWidth="1"/>
    <col min="6973" max="6973" width="12.5703125" style="161" bestFit="1" customWidth="1"/>
    <col min="6974" max="6974" width="13" style="161" customWidth="1"/>
    <col min="6975" max="6975" width="17" style="161" bestFit="1" customWidth="1"/>
    <col min="6976" max="6976" width="17" style="161" customWidth="1"/>
    <col min="6977" max="6977" width="15.5703125" style="161" customWidth="1"/>
    <col min="6978" max="7226" width="21.42578125" style="161"/>
    <col min="7227" max="7227" width="53.5703125" style="161" bestFit="1" customWidth="1"/>
    <col min="7228" max="7228" width="28.140625" style="161" customWidth="1"/>
    <col min="7229" max="7229" width="12.5703125" style="161" bestFit="1" customWidth="1"/>
    <col min="7230" max="7230" width="13" style="161" customWidth="1"/>
    <col min="7231" max="7231" width="17" style="161" bestFit="1" customWidth="1"/>
    <col min="7232" max="7232" width="17" style="161" customWidth="1"/>
    <col min="7233" max="7233" width="15.5703125" style="161" customWidth="1"/>
    <col min="7234" max="7482" width="21.42578125" style="161"/>
    <col min="7483" max="7483" width="53.5703125" style="161" bestFit="1" customWidth="1"/>
    <col min="7484" max="7484" width="28.140625" style="161" customWidth="1"/>
    <col min="7485" max="7485" width="12.5703125" style="161" bestFit="1" customWidth="1"/>
    <col min="7486" max="7486" width="13" style="161" customWidth="1"/>
    <col min="7487" max="7487" width="17" style="161" bestFit="1" customWidth="1"/>
    <col min="7488" max="7488" width="17" style="161" customWidth="1"/>
    <col min="7489" max="7489" width="15.5703125" style="161" customWidth="1"/>
    <col min="7490" max="7738" width="21.42578125" style="161"/>
    <col min="7739" max="7739" width="53.5703125" style="161" bestFit="1" customWidth="1"/>
    <col min="7740" max="7740" width="28.140625" style="161" customWidth="1"/>
    <col min="7741" max="7741" width="12.5703125" style="161" bestFit="1" customWidth="1"/>
    <col min="7742" max="7742" width="13" style="161" customWidth="1"/>
    <col min="7743" max="7743" width="17" style="161" bestFit="1" customWidth="1"/>
    <col min="7744" max="7744" width="17" style="161" customWidth="1"/>
    <col min="7745" max="7745" width="15.5703125" style="161" customWidth="1"/>
    <col min="7746" max="7994" width="21.42578125" style="161"/>
    <col min="7995" max="7995" width="53.5703125" style="161" bestFit="1" customWidth="1"/>
    <col min="7996" max="7996" width="28.140625" style="161" customWidth="1"/>
    <col min="7997" max="7997" width="12.5703125" style="161" bestFit="1" customWidth="1"/>
    <col min="7998" max="7998" width="13" style="161" customWidth="1"/>
    <col min="7999" max="7999" width="17" style="161" bestFit="1" customWidth="1"/>
    <col min="8000" max="8000" width="17" style="161" customWidth="1"/>
    <col min="8001" max="8001" width="15.5703125" style="161" customWidth="1"/>
    <col min="8002" max="8250" width="21.42578125" style="161"/>
    <col min="8251" max="8251" width="53.5703125" style="161" bestFit="1" customWidth="1"/>
    <col min="8252" max="8252" width="28.140625" style="161" customWidth="1"/>
    <col min="8253" max="8253" width="12.5703125" style="161" bestFit="1" customWidth="1"/>
    <col min="8254" max="8254" width="13" style="161" customWidth="1"/>
    <col min="8255" max="8255" width="17" style="161" bestFit="1" customWidth="1"/>
    <col min="8256" max="8256" width="17" style="161" customWidth="1"/>
    <col min="8257" max="8257" width="15.5703125" style="161" customWidth="1"/>
    <col min="8258" max="8506" width="21.42578125" style="161"/>
    <col min="8507" max="8507" width="53.5703125" style="161" bestFit="1" customWidth="1"/>
    <col min="8508" max="8508" width="28.140625" style="161" customWidth="1"/>
    <col min="8509" max="8509" width="12.5703125" style="161" bestFit="1" customWidth="1"/>
    <col min="8510" max="8510" width="13" style="161" customWidth="1"/>
    <col min="8511" max="8511" width="17" style="161" bestFit="1" customWidth="1"/>
    <col min="8512" max="8512" width="17" style="161" customWidth="1"/>
    <col min="8513" max="8513" width="15.5703125" style="161" customWidth="1"/>
    <col min="8514" max="8762" width="21.42578125" style="161"/>
    <col min="8763" max="8763" width="53.5703125" style="161" bestFit="1" customWidth="1"/>
    <col min="8764" max="8764" width="28.140625" style="161" customWidth="1"/>
    <col min="8765" max="8765" width="12.5703125" style="161" bestFit="1" customWidth="1"/>
    <col min="8766" max="8766" width="13" style="161" customWidth="1"/>
    <col min="8767" max="8767" width="17" style="161" bestFit="1" customWidth="1"/>
    <col min="8768" max="8768" width="17" style="161" customWidth="1"/>
    <col min="8769" max="8769" width="15.5703125" style="161" customWidth="1"/>
    <col min="8770" max="9018" width="21.42578125" style="161"/>
    <col min="9019" max="9019" width="53.5703125" style="161" bestFit="1" customWidth="1"/>
    <col min="9020" max="9020" width="28.140625" style="161" customWidth="1"/>
    <col min="9021" max="9021" width="12.5703125" style="161" bestFit="1" customWidth="1"/>
    <col min="9022" max="9022" width="13" style="161" customWidth="1"/>
    <col min="9023" max="9023" width="17" style="161" bestFit="1" customWidth="1"/>
    <col min="9024" max="9024" width="17" style="161" customWidth="1"/>
    <col min="9025" max="9025" width="15.5703125" style="161" customWidth="1"/>
    <col min="9026" max="9274" width="21.42578125" style="161"/>
    <col min="9275" max="9275" width="53.5703125" style="161" bestFit="1" customWidth="1"/>
    <col min="9276" max="9276" width="28.140625" style="161" customWidth="1"/>
    <col min="9277" max="9277" width="12.5703125" style="161" bestFit="1" customWidth="1"/>
    <col min="9278" max="9278" width="13" style="161" customWidth="1"/>
    <col min="9279" max="9279" width="17" style="161" bestFit="1" customWidth="1"/>
    <col min="9280" max="9280" width="17" style="161" customWidth="1"/>
    <col min="9281" max="9281" width="15.5703125" style="161" customWidth="1"/>
    <col min="9282" max="9530" width="21.42578125" style="161"/>
    <col min="9531" max="9531" width="53.5703125" style="161" bestFit="1" customWidth="1"/>
    <col min="9532" max="9532" width="28.140625" style="161" customWidth="1"/>
    <col min="9533" max="9533" width="12.5703125" style="161" bestFit="1" customWidth="1"/>
    <col min="9534" max="9534" width="13" style="161" customWidth="1"/>
    <col min="9535" max="9535" width="17" style="161" bestFit="1" customWidth="1"/>
    <col min="9536" max="9536" width="17" style="161" customWidth="1"/>
    <col min="9537" max="9537" width="15.5703125" style="161" customWidth="1"/>
    <col min="9538" max="9786" width="21.42578125" style="161"/>
    <col min="9787" max="9787" width="53.5703125" style="161" bestFit="1" customWidth="1"/>
    <col min="9788" max="9788" width="28.140625" style="161" customWidth="1"/>
    <col min="9789" max="9789" width="12.5703125" style="161" bestFit="1" customWidth="1"/>
    <col min="9790" max="9790" width="13" style="161" customWidth="1"/>
    <col min="9791" max="9791" width="17" style="161" bestFit="1" customWidth="1"/>
    <col min="9792" max="9792" width="17" style="161" customWidth="1"/>
    <col min="9793" max="9793" width="15.5703125" style="161" customWidth="1"/>
    <col min="9794" max="10042" width="21.42578125" style="161"/>
    <col min="10043" max="10043" width="53.5703125" style="161" bestFit="1" customWidth="1"/>
    <col min="10044" max="10044" width="28.140625" style="161" customWidth="1"/>
    <col min="10045" max="10045" width="12.5703125" style="161" bestFit="1" customWidth="1"/>
    <col min="10046" max="10046" width="13" style="161" customWidth="1"/>
    <col min="10047" max="10047" width="17" style="161" bestFit="1" customWidth="1"/>
    <col min="10048" max="10048" width="17" style="161" customWidth="1"/>
    <col min="10049" max="10049" width="15.5703125" style="161" customWidth="1"/>
    <col min="10050" max="10298" width="21.42578125" style="161"/>
    <col min="10299" max="10299" width="53.5703125" style="161" bestFit="1" customWidth="1"/>
    <col min="10300" max="10300" width="28.140625" style="161" customWidth="1"/>
    <col min="10301" max="10301" width="12.5703125" style="161" bestFit="1" customWidth="1"/>
    <col min="10302" max="10302" width="13" style="161" customWidth="1"/>
    <col min="10303" max="10303" width="17" style="161" bestFit="1" customWidth="1"/>
    <col min="10304" max="10304" width="17" style="161" customWidth="1"/>
    <col min="10305" max="10305" width="15.5703125" style="161" customWidth="1"/>
    <col min="10306" max="10554" width="21.42578125" style="161"/>
    <col min="10555" max="10555" width="53.5703125" style="161" bestFit="1" customWidth="1"/>
    <col min="10556" max="10556" width="28.140625" style="161" customWidth="1"/>
    <col min="10557" max="10557" width="12.5703125" style="161" bestFit="1" customWidth="1"/>
    <col min="10558" max="10558" width="13" style="161" customWidth="1"/>
    <col min="10559" max="10559" width="17" style="161" bestFit="1" customWidth="1"/>
    <col min="10560" max="10560" width="17" style="161" customWidth="1"/>
    <col min="10561" max="10561" width="15.5703125" style="161" customWidth="1"/>
    <col min="10562" max="10810" width="21.42578125" style="161"/>
    <col min="10811" max="10811" width="53.5703125" style="161" bestFit="1" customWidth="1"/>
    <col min="10812" max="10812" width="28.140625" style="161" customWidth="1"/>
    <col min="10813" max="10813" width="12.5703125" style="161" bestFit="1" customWidth="1"/>
    <col min="10814" max="10814" width="13" style="161" customWidth="1"/>
    <col min="10815" max="10815" width="17" style="161" bestFit="1" customWidth="1"/>
    <col min="10816" max="10816" width="17" style="161" customWidth="1"/>
    <col min="10817" max="10817" width="15.5703125" style="161" customWidth="1"/>
    <col min="10818" max="11066" width="21.42578125" style="161"/>
    <col min="11067" max="11067" width="53.5703125" style="161" bestFit="1" customWidth="1"/>
    <col min="11068" max="11068" width="28.140625" style="161" customWidth="1"/>
    <col min="11069" max="11069" width="12.5703125" style="161" bestFit="1" customWidth="1"/>
    <col min="11070" max="11070" width="13" style="161" customWidth="1"/>
    <col min="11071" max="11071" width="17" style="161" bestFit="1" customWidth="1"/>
    <col min="11072" max="11072" width="17" style="161" customWidth="1"/>
    <col min="11073" max="11073" width="15.5703125" style="161" customWidth="1"/>
    <col min="11074" max="11322" width="21.42578125" style="161"/>
    <col min="11323" max="11323" width="53.5703125" style="161" bestFit="1" customWidth="1"/>
    <col min="11324" max="11324" width="28.140625" style="161" customWidth="1"/>
    <col min="11325" max="11325" width="12.5703125" style="161" bestFit="1" customWidth="1"/>
    <col min="11326" max="11326" width="13" style="161" customWidth="1"/>
    <col min="11327" max="11327" width="17" style="161" bestFit="1" customWidth="1"/>
    <col min="11328" max="11328" width="17" style="161" customWidth="1"/>
    <col min="11329" max="11329" width="15.5703125" style="161" customWidth="1"/>
    <col min="11330" max="11578" width="21.42578125" style="161"/>
    <col min="11579" max="11579" width="53.5703125" style="161" bestFit="1" customWidth="1"/>
    <col min="11580" max="11580" width="28.140625" style="161" customWidth="1"/>
    <col min="11581" max="11581" width="12.5703125" style="161" bestFit="1" customWidth="1"/>
    <col min="11582" max="11582" width="13" style="161" customWidth="1"/>
    <col min="11583" max="11583" width="17" style="161" bestFit="1" customWidth="1"/>
    <col min="11584" max="11584" width="17" style="161" customWidth="1"/>
    <col min="11585" max="11585" width="15.5703125" style="161" customWidth="1"/>
    <col min="11586" max="11834" width="21.42578125" style="161"/>
    <col min="11835" max="11835" width="53.5703125" style="161" bestFit="1" customWidth="1"/>
    <col min="11836" max="11836" width="28.140625" style="161" customWidth="1"/>
    <col min="11837" max="11837" width="12.5703125" style="161" bestFit="1" customWidth="1"/>
    <col min="11838" max="11838" width="13" style="161" customWidth="1"/>
    <col min="11839" max="11839" width="17" style="161" bestFit="1" customWidth="1"/>
    <col min="11840" max="11840" width="17" style="161" customWidth="1"/>
    <col min="11841" max="11841" width="15.5703125" style="161" customWidth="1"/>
    <col min="11842" max="12090" width="21.42578125" style="161"/>
    <col min="12091" max="12091" width="53.5703125" style="161" bestFit="1" customWidth="1"/>
    <col min="12092" max="12092" width="28.140625" style="161" customWidth="1"/>
    <col min="12093" max="12093" width="12.5703125" style="161" bestFit="1" customWidth="1"/>
    <col min="12094" max="12094" width="13" style="161" customWidth="1"/>
    <col min="12095" max="12095" width="17" style="161" bestFit="1" customWidth="1"/>
    <col min="12096" max="12096" width="17" style="161" customWidth="1"/>
    <col min="12097" max="12097" width="15.5703125" style="161" customWidth="1"/>
    <col min="12098" max="12346" width="21.42578125" style="161"/>
    <col min="12347" max="12347" width="53.5703125" style="161" bestFit="1" customWidth="1"/>
    <col min="12348" max="12348" width="28.140625" style="161" customWidth="1"/>
    <col min="12349" max="12349" width="12.5703125" style="161" bestFit="1" customWidth="1"/>
    <col min="12350" max="12350" width="13" style="161" customWidth="1"/>
    <col min="12351" max="12351" width="17" style="161" bestFit="1" customWidth="1"/>
    <col min="12352" max="12352" width="17" style="161" customWidth="1"/>
    <col min="12353" max="12353" width="15.5703125" style="161" customWidth="1"/>
    <col min="12354" max="12602" width="21.42578125" style="161"/>
    <col min="12603" max="12603" width="53.5703125" style="161" bestFit="1" customWidth="1"/>
    <col min="12604" max="12604" width="28.140625" style="161" customWidth="1"/>
    <col min="12605" max="12605" width="12.5703125" style="161" bestFit="1" customWidth="1"/>
    <col min="12606" max="12606" width="13" style="161" customWidth="1"/>
    <col min="12607" max="12607" width="17" style="161" bestFit="1" customWidth="1"/>
    <col min="12608" max="12608" width="17" style="161" customWidth="1"/>
    <col min="12609" max="12609" width="15.5703125" style="161" customWidth="1"/>
    <col min="12610" max="12858" width="21.42578125" style="161"/>
    <col min="12859" max="12859" width="53.5703125" style="161" bestFit="1" customWidth="1"/>
    <col min="12860" max="12860" width="28.140625" style="161" customWidth="1"/>
    <col min="12861" max="12861" width="12.5703125" style="161" bestFit="1" customWidth="1"/>
    <col min="12862" max="12862" width="13" style="161" customWidth="1"/>
    <col min="12863" max="12863" width="17" style="161" bestFit="1" customWidth="1"/>
    <col min="12864" max="12864" width="17" style="161" customWidth="1"/>
    <col min="12865" max="12865" width="15.5703125" style="161" customWidth="1"/>
    <col min="12866" max="13114" width="21.42578125" style="161"/>
    <col min="13115" max="13115" width="53.5703125" style="161" bestFit="1" customWidth="1"/>
    <col min="13116" max="13116" width="28.140625" style="161" customWidth="1"/>
    <col min="13117" max="13117" width="12.5703125" style="161" bestFit="1" customWidth="1"/>
    <col min="13118" max="13118" width="13" style="161" customWidth="1"/>
    <col min="13119" max="13119" width="17" style="161" bestFit="1" customWidth="1"/>
    <col min="13120" max="13120" width="17" style="161" customWidth="1"/>
    <col min="13121" max="13121" width="15.5703125" style="161" customWidth="1"/>
    <col min="13122" max="13370" width="21.42578125" style="161"/>
    <col min="13371" max="13371" width="53.5703125" style="161" bestFit="1" customWidth="1"/>
    <col min="13372" max="13372" width="28.140625" style="161" customWidth="1"/>
    <col min="13373" max="13373" width="12.5703125" style="161" bestFit="1" customWidth="1"/>
    <col min="13374" max="13374" width="13" style="161" customWidth="1"/>
    <col min="13375" max="13375" width="17" style="161" bestFit="1" customWidth="1"/>
    <col min="13376" max="13376" width="17" style="161" customWidth="1"/>
    <col min="13377" max="13377" width="15.5703125" style="161" customWidth="1"/>
    <col min="13378" max="13626" width="21.42578125" style="161"/>
    <col min="13627" max="13627" width="53.5703125" style="161" bestFit="1" customWidth="1"/>
    <col min="13628" max="13628" width="28.140625" style="161" customWidth="1"/>
    <col min="13629" max="13629" width="12.5703125" style="161" bestFit="1" customWidth="1"/>
    <col min="13630" max="13630" width="13" style="161" customWidth="1"/>
    <col min="13631" max="13631" width="17" style="161" bestFit="1" customWidth="1"/>
    <col min="13632" max="13632" width="17" style="161" customWidth="1"/>
    <col min="13633" max="13633" width="15.5703125" style="161" customWidth="1"/>
    <col min="13634" max="13882" width="21.42578125" style="161"/>
    <col min="13883" max="13883" width="53.5703125" style="161" bestFit="1" customWidth="1"/>
    <col min="13884" max="13884" width="28.140625" style="161" customWidth="1"/>
    <col min="13885" max="13885" width="12.5703125" style="161" bestFit="1" customWidth="1"/>
    <col min="13886" max="13886" width="13" style="161" customWidth="1"/>
    <col min="13887" max="13887" width="17" style="161" bestFit="1" customWidth="1"/>
    <col min="13888" max="13888" width="17" style="161" customWidth="1"/>
    <col min="13889" max="13889" width="15.5703125" style="161" customWidth="1"/>
    <col min="13890" max="14138" width="21.42578125" style="161"/>
    <col min="14139" max="14139" width="53.5703125" style="161" bestFit="1" customWidth="1"/>
    <col min="14140" max="14140" width="28.140625" style="161" customWidth="1"/>
    <col min="14141" max="14141" width="12.5703125" style="161" bestFit="1" customWidth="1"/>
    <col min="14142" max="14142" width="13" style="161" customWidth="1"/>
    <col min="14143" max="14143" width="17" style="161" bestFit="1" customWidth="1"/>
    <col min="14144" max="14144" width="17" style="161" customWidth="1"/>
    <col min="14145" max="14145" width="15.5703125" style="161" customWidth="1"/>
    <col min="14146" max="14394" width="21.42578125" style="161"/>
    <col min="14395" max="14395" width="53.5703125" style="161" bestFit="1" customWidth="1"/>
    <col min="14396" max="14396" width="28.140625" style="161" customWidth="1"/>
    <col min="14397" max="14397" width="12.5703125" style="161" bestFit="1" customWidth="1"/>
    <col min="14398" max="14398" width="13" style="161" customWidth="1"/>
    <col min="14399" max="14399" width="17" style="161" bestFit="1" customWidth="1"/>
    <col min="14400" max="14400" width="17" style="161" customWidth="1"/>
    <col min="14401" max="14401" width="15.5703125" style="161" customWidth="1"/>
    <col min="14402" max="14650" width="21.42578125" style="161"/>
    <col min="14651" max="14651" width="53.5703125" style="161" bestFit="1" customWidth="1"/>
    <col min="14652" max="14652" width="28.140625" style="161" customWidth="1"/>
    <col min="14653" max="14653" width="12.5703125" style="161" bestFit="1" customWidth="1"/>
    <col min="14654" max="14654" width="13" style="161" customWidth="1"/>
    <col min="14655" max="14655" width="17" style="161" bestFit="1" customWidth="1"/>
    <col min="14656" max="14656" width="17" style="161" customWidth="1"/>
    <col min="14657" max="14657" width="15.5703125" style="161" customWidth="1"/>
    <col min="14658" max="14906" width="21.42578125" style="161"/>
    <col min="14907" max="14907" width="53.5703125" style="161" bestFit="1" customWidth="1"/>
    <col min="14908" max="14908" width="28.140625" style="161" customWidth="1"/>
    <col min="14909" max="14909" width="12.5703125" style="161" bestFit="1" customWidth="1"/>
    <col min="14910" max="14910" width="13" style="161" customWidth="1"/>
    <col min="14911" max="14911" width="17" style="161" bestFit="1" customWidth="1"/>
    <col min="14912" max="14912" width="17" style="161" customWidth="1"/>
    <col min="14913" max="14913" width="15.5703125" style="161" customWidth="1"/>
    <col min="14914" max="15162" width="21.42578125" style="161"/>
    <col min="15163" max="15163" width="53.5703125" style="161" bestFit="1" customWidth="1"/>
    <col min="15164" max="15164" width="28.140625" style="161" customWidth="1"/>
    <col min="15165" max="15165" width="12.5703125" style="161" bestFit="1" customWidth="1"/>
    <col min="15166" max="15166" width="13" style="161" customWidth="1"/>
    <col min="15167" max="15167" width="17" style="161" bestFit="1" customWidth="1"/>
    <col min="15168" max="15168" width="17" style="161" customWidth="1"/>
    <col min="15169" max="15169" width="15.5703125" style="161" customWidth="1"/>
    <col min="15170" max="15418" width="21.42578125" style="161"/>
    <col min="15419" max="15419" width="53.5703125" style="161" bestFit="1" customWidth="1"/>
    <col min="15420" max="15420" width="28.140625" style="161" customWidth="1"/>
    <col min="15421" max="15421" width="12.5703125" style="161" bestFit="1" customWidth="1"/>
    <col min="15422" max="15422" width="13" style="161" customWidth="1"/>
    <col min="15423" max="15423" width="17" style="161" bestFit="1" customWidth="1"/>
    <col min="15424" max="15424" width="17" style="161" customWidth="1"/>
    <col min="15425" max="15425" width="15.5703125" style="161" customWidth="1"/>
    <col min="15426" max="15674" width="21.42578125" style="161"/>
    <col min="15675" max="15675" width="53.5703125" style="161" bestFit="1" customWidth="1"/>
    <col min="15676" max="15676" width="28.140625" style="161" customWidth="1"/>
    <col min="15677" max="15677" width="12.5703125" style="161" bestFit="1" customWidth="1"/>
    <col min="15678" max="15678" width="13" style="161" customWidth="1"/>
    <col min="15679" max="15679" width="17" style="161" bestFit="1" customWidth="1"/>
    <col min="15680" max="15680" width="17" style="161" customWidth="1"/>
    <col min="15681" max="15681" width="15.5703125" style="161" customWidth="1"/>
    <col min="15682" max="15930" width="21.42578125" style="161"/>
    <col min="15931" max="15931" width="53.5703125" style="161" bestFit="1" customWidth="1"/>
    <col min="15932" max="15932" width="28.140625" style="161" customWidth="1"/>
    <col min="15933" max="15933" width="12.5703125" style="161" bestFit="1" customWidth="1"/>
    <col min="15934" max="15934" width="13" style="161" customWidth="1"/>
    <col min="15935" max="15935" width="17" style="161" bestFit="1" customWidth="1"/>
    <col min="15936" max="15936" width="17" style="161" customWidth="1"/>
    <col min="15937" max="15937" width="15.5703125" style="161" customWidth="1"/>
    <col min="15938" max="16384" width="21.42578125" style="161"/>
  </cols>
  <sheetData>
    <row r="2" spans="1:7" x14ac:dyDescent="0.2">
      <c r="A2" s="160" t="s">
        <v>402</v>
      </c>
    </row>
    <row r="4" spans="1:7" x14ac:dyDescent="0.2">
      <c r="A4" s="210" t="s">
        <v>76</v>
      </c>
      <c r="B4" s="210"/>
      <c r="C4" s="210"/>
      <c r="D4" s="210"/>
      <c r="E4" s="210"/>
      <c r="F4" s="210"/>
      <c r="G4" s="210"/>
    </row>
    <row r="5" spans="1:7" ht="33" customHeight="1" x14ac:dyDescent="0.2">
      <c r="A5" s="210" t="s">
        <v>453</v>
      </c>
      <c r="B5" s="210"/>
      <c r="C5" s="210"/>
      <c r="D5" s="210"/>
      <c r="E5" s="210"/>
      <c r="F5" s="210"/>
      <c r="G5" s="210"/>
    </row>
    <row r="7" spans="1:7" s="200" customFormat="1" ht="76.5" x14ac:dyDescent="0.2">
      <c r="A7" s="183" t="s">
        <v>403</v>
      </c>
      <c r="B7" s="183" t="s">
        <v>404</v>
      </c>
      <c r="C7" s="165" t="s">
        <v>286</v>
      </c>
      <c r="D7" s="166" t="s">
        <v>405</v>
      </c>
      <c r="E7" s="183" t="s">
        <v>406</v>
      </c>
      <c r="F7" s="167" t="s">
        <v>407</v>
      </c>
      <c r="G7" s="167" t="s">
        <v>408</v>
      </c>
    </row>
    <row r="8" spans="1:7" ht="15" x14ac:dyDescent="0.3">
      <c r="A8" s="168"/>
      <c r="B8" s="188"/>
      <c r="C8" s="191"/>
      <c r="D8" s="170"/>
      <c r="E8" s="171"/>
      <c r="F8" s="172"/>
      <c r="G8" s="172"/>
    </row>
    <row r="9" spans="1:7" ht="15" x14ac:dyDescent="0.3">
      <c r="A9" s="169" t="s">
        <v>452</v>
      </c>
      <c r="B9" s="188" t="s">
        <v>409</v>
      </c>
      <c r="C9" s="187">
        <v>43899</v>
      </c>
      <c r="D9" s="189">
        <v>5.7000000000000002E-2</v>
      </c>
      <c r="E9" s="173" t="s">
        <v>32</v>
      </c>
      <c r="F9" s="186">
        <v>1035.7378961999998</v>
      </c>
      <c r="G9" s="185">
        <v>1050.3100079999999</v>
      </c>
    </row>
    <row r="10" spans="1:7" ht="15" x14ac:dyDescent="0.3">
      <c r="A10" s="169"/>
      <c r="B10" s="188"/>
      <c r="C10" s="187"/>
      <c r="D10" s="189"/>
      <c r="E10" s="173" t="s">
        <v>152</v>
      </c>
      <c r="F10" s="186">
        <v>79.414455599999997</v>
      </c>
      <c r="G10" s="185">
        <v>82.418831999999995</v>
      </c>
    </row>
    <row r="11" spans="1:7" ht="15" x14ac:dyDescent="0.3">
      <c r="A11" s="169"/>
      <c r="B11" s="188"/>
      <c r="C11" s="187"/>
      <c r="D11" s="189"/>
      <c r="E11" s="173" t="s">
        <v>155</v>
      </c>
      <c r="F11" s="186">
        <v>34.989442500000003</v>
      </c>
      <c r="G11" s="185">
        <v>36.313152000000002</v>
      </c>
    </row>
    <row r="12" spans="1:7" ht="15" x14ac:dyDescent="0.3">
      <c r="A12" s="169"/>
      <c r="B12" s="188"/>
      <c r="C12" s="187"/>
      <c r="D12" s="189"/>
      <c r="E12" s="173" t="s">
        <v>128</v>
      </c>
      <c r="F12" s="186">
        <v>2.6094229000000002</v>
      </c>
      <c r="G12" s="185">
        <v>0</v>
      </c>
    </row>
    <row r="13" spans="1:7" ht="15" x14ac:dyDescent="0.3">
      <c r="A13" s="169"/>
      <c r="B13" s="188"/>
      <c r="C13" s="187"/>
      <c r="D13" s="189"/>
      <c r="E13" s="173" t="s">
        <v>324</v>
      </c>
      <c r="F13" s="186">
        <v>97.477159999999998</v>
      </c>
      <c r="G13" s="185">
        <v>0</v>
      </c>
    </row>
    <row r="14" spans="1:7" ht="15" x14ac:dyDescent="0.3">
      <c r="A14" s="169"/>
      <c r="B14" s="188"/>
      <c r="C14" s="187"/>
      <c r="D14" s="189"/>
      <c r="E14" s="173"/>
      <c r="F14" s="186"/>
      <c r="G14" s="185"/>
    </row>
    <row r="15" spans="1:7" ht="15" x14ac:dyDescent="0.3">
      <c r="A15" s="174" t="s">
        <v>410</v>
      </c>
      <c r="B15" s="197" t="s">
        <v>411</v>
      </c>
      <c r="C15" s="176">
        <v>43644</v>
      </c>
      <c r="D15" s="177">
        <v>5.8999999999999997E-2</v>
      </c>
      <c r="E15" s="178" t="s">
        <v>128</v>
      </c>
      <c r="F15" s="196">
        <v>3.58</v>
      </c>
      <c r="G15" s="192">
        <v>20.254132999999999</v>
      </c>
    </row>
    <row r="16" spans="1:7" ht="15" x14ac:dyDescent="0.3">
      <c r="A16" s="175"/>
      <c r="B16" s="197"/>
      <c r="C16" s="176"/>
      <c r="D16" s="177"/>
      <c r="E16" s="178" t="s">
        <v>325</v>
      </c>
      <c r="F16" s="196">
        <v>13.01</v>
      </c>
      <c r="G16" s="192">
        <v>713.07225000000005</v>
      </c>
    </row>
    <row r="17" spans="1:7" ht="15" x14ac:dyDescent="0.3">
      <c r="A17" s="175"/>
      <c r="B17" s="197"/>
      <c r="C17" s="176"/>
      <c r="D17" s="177"/>
      <c r="E17" s="178" t="s">
        <v>254</v>
      </c>
      <c r="F17" s="196">
        <v>35.22</v>
      </c>
      <c r="G17" s="192">
        <v>72.027500000000003</v>
      </c>
    </row>
    <row r="18" spans="1:7" ht="15" x14ac:dyDescent="0.3">
      <c r="A18" s="169"/>
      <c r="B18" s="188"/>
      <c r="C18" s="187"/>
      <c r="D18" s="189"/>
      <c r="E18" s="173"/>
      <c r="F18" s="186"/>
      <c r="G18" s="185"/>
    </row>
    <row r="19" spans="1:7" ht="15" x14ac:dyDescent="0.3">
      <c r="A19" s="169" t="s">
        <v>451</v>
      </c>
      <c r="B19" s="188" t="s">
        <v>411</v>
      </c>
      <c r="C19" s="187">
        <v>43972</v>
      </c>
      <c r="D19" s="189">
        <v>6.5587536291172976E-2</v>
      </c>
      <c r="E19" s="173" t="s">
        <v>214</v>
      </c>
      <c r="F19" s="186">
        <v>157.48851999999999</v>
      </c>
      <c r="G19" s="190">
        <v>0</v>
      </c>
    </row>
    <row r="20" spans="1:7" ht="15" x14ac:dyDescent="0.3">
      <c r="A20" s="169"/>
      <c r="B20" s="188"/>
      <c r="C20" s="187">
        <v>43977</v>
      </c>
      <c r="D20" s="189">
        <v>6.4774963158252333E-2</v>
      </c>
      <c r="E20" s="173" t="s">
        <v>221</v>
      </c>
      <c r="F20" s="186">
        <v>94.49311800000001</v>
      </c>
      <c r="G20" s="190">
        <v>0</v>
      </c>
    </row>
    <row r="21" spans="1:7" ht="15" x14ac:dyDescent="0.3">
      <c r="A21" s="169"/>
      <c r="B21" s="188"/>
      <c r="C21" s="187">
        <v>43992</v>
      </c>
      <c r="D21" s="189">
        <v>7.9955114197938743E-2</v>
      </c>
      <c r="E21" s="173" t="s">
        <v>39</v>
      </c>
      <c r="F21" s="186">
        <v>3571.8581720000002</v>
      </c>
      <c r="G21" s="190">
        <v>0</v>
      </c>
    </row>
    <row r="22" spans="1:7" ht="15" x14ac:dyDescent="0.3">
      <c r="A22" s="169"/>
      <c r="B22" s="188"/>
      <c r="C22" s="187">
        <v>44011</v>
      </c>
      <c r="D22" s="189">
        <v>6.6739331179564071E-2</v>
      </c>
      <c r="E22" s="173" t="s">
        <v>31</v>
      </c>
      <c r="F22" s="186">
        <v>2770.1747407999997</v>
      </c>
      <c r="G22" s="190">
        <v>0</v>
      </c>
    </row>
    <row r="23" spans="1:7" ht="15" x14ac:dyDescent="0.3">
      <c r="A23" s="169"/>
      <c r="B23" s="188"/>
      <c r="C23" s="187">
        <v>44025</v>
      </c>
      <c r="D23" s="189">
        <v>8.0011721677844608E-2</v>
      </c>
      <c r="E23" s="173" t="s">
        <v>35</v>
      </c>
      <c r="F23" s="186">
        <v>3499.3375000000001</v>
      </c>
      <c r="G23" s="190">
        <v>0</v>
      </c>
    </row>
    <row r="24" spans="1:7" ht="15" x14ac:dyDescent="0.3">
      <c r="A24" s="169"/>
      <c r="B24" s="188"/>
      <c r="C24" s="187">
        <v>44047</v>
      </c>
      <c r="D24" s="189">
        <v>7.6525401909264809E-2</v>
      </c>
      <c r="E24" s="173" t="s">
        <v>412</v>
      </c>
      <c r="F24" s="186">
        <v>9.4493127999999995</v>
      </c>
      <c r="G24" s="190">
        <v>0</v>
      </c>
    </row>
    <row r="25" spans="1:7" ht="15" x14ac:dyDescent="0.3">
      <c r="A25" s="169"/>
      <c r="B25" s="188"/>
      <c r="C25" s="187">
        <v>44089</v>
      </c>
      <c r="D25" s="189">
        <v>6.6925036735722795E-2</v>
      </c>
      <c r="E25" s="173" t="s">
        <v>97</v>
      </c>
      <c r="F25" s="186">
        <v>10.2367498</v>
      </c>
      <c r="G25" s="190">
        <v>0</v>
      </c>
    </row>
    <row r="26" spans="1:7" ht="15" x14ac:dyDescent="0.3">
      <c r="A26" s="169"/>
      <c r="B26" s="188"/>
      <c r="C26" s="187">
        <v>44091</v>
      </c>
      <c r="D26" s="189">
        <v>7.4211746458623357E-2</v>
      </c>
      <c r="E26" s="173" t="s">
        <v>152</v>
      </c>
      <c r="F26" s="186">
        <v>15.748848000000001</v>
      </c>
      <c r="G26" s="190">
        <v>0</v>
      </c>
    </row>
    <row r="27" spans="1:7" ht="15" x14ac:dyDescent="0.3">
      <c r="A27" s="169"/>
      <c r="B27" s="188"/>
      <c r="C27" s="187">
        <v>44103</v>
      </c>
      <c r="D27" s="189">
        <v>8.2179033908845997E-2</v>
      </c>
      <c r="E27" s="173" t="s">
        <v>155</v>
      </c>
      <c r="F27" s="186">
        <v>6.9294906999999997</v>
      </c>
      <c r="G27" s="190">
        <v>0</v>
      </c>
    </row>
    <row r="28" spans="1:7" ht="15" x14ac:dyDescent="0.3">
      <c r="A28" s="169"/>
      <c r="B28" s="188"/>
      <c r="C28" s="187"/>
      <c r="D28" s="189"/>
      <c r="E28" s="173" t="s">
        <v>28</v>
      </c>
      <c r="F28" s="186">
        <v>42143.86</v>
      </c>
      <c r="G28" s="190">
        <v>0</v>
      </c>
    </row>
    <row r="29" spans="1:7" ht="15" x14ac:dyDescent="0.3">
      <c r="A29" s="169"/>
      <c r="B29" s="188"/>
      <c r="C29" s="187"/>
      <c r="D29" s="189"/>
      <c r="E29" s="173" t="s">
        <v>38</v>
      </c>
      <c r="F29" s="186">
        <v>1876.0981692</v>
      </c>
      <c r="G29" s="192">
        <v>1642.5786000000001</v>
      </c>
    </row>
    <row r="30" spans="1:7" ht="15" x14ac:dyDescent="0.3">
      <c r="A30" s="169"/>
      <c r="B30" s="188"/>
      <c r="C30" s="187"/>
      <c r="D30" s="189"/>
      <c r="E30" s="173" t="s">
        <v>227</v>
      </c>
      <c r="F30" s="186">
        <v>3387.1100689</v>
      </c>
      <c r="G30" s="192">
        <v>660.40839799999992</v>
      </c>
    </row>
    <row r="31" spans="1:7" ht="15" x14ac:dyDescent="0.3">
      <c r="A31" s="169"/>
      <c r="B31" s="188"/>
      <c r="C31" s="187"/>
      <c r="D31" s="189"/>
      <c r="E31" s="173" t="s">
        <v>128</v>
      </c>
      <c r="F31" s="186">
        <v>11.6267371</v>
      </c>
      <c r="G31" s="192">
        <v>22.786269999999998</v>
      </c>
    </row>
    <row r="32" spans="1:7" ht="15" x14ac:dyDescent="0.3">
      <c r="A32" s="169"/>
      <c r="B32" s="188"/>
      <c r="C32" s="187"/>
      <c r="D32" s="189"/>
      <c r="E32" s="173" t="s">
        <v>27</v>
      </c>
      <c r="F32" s="186">
        <v>9101.8716000000004</v>
      </c>
      <c r="G32" s="192">
        <v>2151.6468219999997</v>
      </c>
    </row>
    <row r="33" spans="1:7" ht="15" x14ac:dyDescent="0.3">
      <c r="A33" s="169"/>
      <c r="B33" s="188"/>
      <c r="C33" s="187"/>
      <c r="D33" s="189"/>
      <c r="E33" s="173" t="s">
        <v>413</v>
      </c>
      <c r="F33" s="186">
        <v>27.829473100000001</v>
      </c>
      <c r="G33" s="190">
        <v>0</v>
      </c>
    </row>
    <row r="34" spans="1:7" ht="15" x14ac:dyDescent="0.3">
      <c r="A34" s="169"/>
      <c r="B34" s="188"/>
      <c r="C34" s="187"/>
      <c r="D34" s="189"/>
      <c r="E34" s="173" t="s">
        <v>414</v>
      </c>
      <c r="F34" s="186">
        <v>19.141247</v>
      </c>
      <c r="G34" s="190">
        <v>0</v>
      </c>
    </row>
    <row r="35" spans="1:7" ht="15" x14ac:dyDescent="0.3">
      <c r="A35" s="169"/>
      <c r="B35" s="188"/>
      <c r="C35" s="187"/>
      <c r="D35" s="189"/>
      <c r="E35" s="173" t="s">
        <v>325</v>
      </c>
      <c r="F35" s="186">
        <v>178.68290829999998</v>
      </c>
      <c r="G35" s="190">
        <v>0</v>
      </c>
    </row>
    <row r="36" spans="1:7" ht="15" x14ac:dyDescent="0.3">
      <c r="A36" s="169"/>
      <c r="B36" s="188"/>
      <c r="C36" s="187"/>
      <c r="D36" s="189"/>
      <c r="E36" s="173" t="s">
        <v>29</v>
      </c>
      <c r="F36" s="186">
        <v>1934.5786613</v>
      </c>
      <c r="G36" s="190">
        <v>0</v>
      </c>
    </row>
    <row r="37" spans="1:7" ht="15" x14ac:dyDescent="0.3">
      <c r="A37" s="169"/>
      <c r="B37" s="188"/>
      <c r="C37" s="187"/>
      <c r="D37" s="189"/>
      <c r="E37" s="173" t="s">
        <v>288</v>
      </c>
      <c r="F37" s="186">
        <v>1833</v>
      </c>
      <c r="G37" s="190">
        <v>0</v>
      </c>
    </row>
    <row r="38" spans="1:7" ht="15" x14ac:dyDescent="0.3">
      <c r="A38" s="169"/>
      <c r="B38" s="188"/>
      <c r="C38" s="187"/>
      <c r="D38" s="189"/>
      <c r="E38" s="173" t="s">
        <v>41</v>
      </c>
      <c r="F38" s="186">
        <v>453.64264260000004</v>
      </c>
      <c r="G38" s="192">
        <v>363.33445200000006</v>
      </c>
    </row>
    <row r="39" spans="1:7" ht="15" x14ac:dyDescent="0.3">
      <c r="A39" s="169"/>
      <c r="B39" s="188"/>
      <c r="C39" s="187"/>
      <c r="D39" s="189"/>
      <c r="E39" s="173"/>
      <c r="F39" s="186"/>
      <c r="G39" s="186"/>
    </row>
    <row r="40" spans="1:7" ht="15" x14ac:dyDescent="0.3">
      <c r="A40" s="169" t="s">
        <v>415</v>
      </c>
      <c r="B40" s="171"/>
      <c r="C40" s="187">
        <v>43972</v>
      </c>
      <c r="D40" s="170"/>
      <c r="E40" s="180" t="s">
        <v>40</v>
      </c>
      <c r="F40" s="184">
        <v>1999.72</v>
      </c>
      <c r="G40" s="190">
        <v>0</v>
      </c>
    </row>
    <row r="41" spans="1:7" ht="15" x14ac:dyDescent="0.3">
      <c r="A41" s="173" t="s">
        <v>416</v>
      </c>
      <c r="B41" s="171"/>
      <c r="C41" s="191"/>
      <c r="D41" s="170"/>
      <c r="E41" s="180" t="s">
        <v>28</v>
      </c>
      <c r="F41" s="184">
        <v>9870.7999999999993</v>
      </c>
      <c r="G41" s="190">
        <v>0</v>
      </c>
    </row>
    <row r="42" spans="1:7" ht="15" x14ac:dyDescent="0.3">
      <c r="A42" s="173"/>
      <c r="B42" s="171"/>
      <c r="C42" s="191"/>
      <c r="D42" s="170"/>
      <c r="E42" s="180" t="s">
        <v>256</v>
      </c>
      <c r="F42" s="184">
        <v>7998.88</v>
      </c>
      <c r="G42" s="190">
        <v>0</v>
      </c>
    </row>
    <row r="43" spans="1:7" ht="15" x14ac:dyDescent="0.3">
      <c r="A43" s="173"/>
      <c r="B43" s="171"/>
      <c r="C43" s="191"/>
      <c r="D43" s="170"/>
      <c r="E43" s="180"/>
      <c r="F43" s="184"/>
      <c r="G43" s="184"/>
    </row>
    <row r="44" spans="1:7" ht="15" x14ac:dyDescent="0.3">
      <c r="A44" s="169" t="s">
        <v>417</v>
      </c>
      <c r="B44" s="188" t="s">
        <v>418</v>
      </c>
      <c r="C44" s="187">
        <v>43979</v>
      </c>
      <c r="D44" s="189">
        <v>6.1720812323746495E-2</v>
      </c>
      <c r="E44" s="173" t="s">
        <v>39</v>
      </c>
      <c r="F44" s="186">
        <v>1762.5949161000001</v>
      </c>
      <c r="G44" s="192">
        <v>2024.7557835</v>
      </c>
    </row>
    <row r="45" spans="1:7" ht="15" x14ac:dyDescent="0.3">
      <c r="A45" s="169"/>
      <c r="B45" s="188" t="s">
        <v>418</v>
      </c>
      <c r="C45" s="187">
        <v>44058</v>
      </c>
      <c r="D45" s="189">
        <v>5.939870607494787E-2</v>
      </c>
      <c r="E45" s="173" t="s">
        <v>31</v>
      </c>
      <c r="F45" s="186">
        <v>1775.3602941000001</v>
      </c>
      <c r="G45" s="192">
        <v>2155.7539769999998</v>
      </c>
    </row>
    <row r="46" spans="1:7" ht="15" x14ac:dyDescent="0.3">
      <c r="A46" s="169"/>
      <c r="B46" s="188" t="s">
        <v>419</v>
      </c>
      <c r="C46" s="187">
        <v>44062</v>
      </c>
      <c r="D46" s="189">
        <v>8.2971986701907877E-2</v>
      </c>
      <c r="E46" s="173" t="s">
        <v>38</v>
      </c>
      <c r="F46" s="186">
        <v>1469.0649950000002</v>
      </c>
      <c r="G46" s="192">
        <v>3000.5385000000001</v>
      </c>
    </row>
    <row r="47" spans="1:7" ht="15" x14ac:dyDescent="0.3">
      <c r="A47" s="169"/>
      <c r="B47" s="188"/>
      <c r="C47" s="187"/>
      <c r="D47" s="189"/>
      <c r="E47" s="173" t="s">
        <v>128</v>
      </c>
      <c r="F47" s="186">
        <v>26.106972800000001</v>
      </c>
      <c r="G47" s="192">
        <v>20.661936000000001</v>
      </c>
    </row>
    <row r="48" spans="1:7" ht="15" x14ac:dyDescent="0.3">
      <c r="A48" s="169"/>
      <c r="B48" s="188"/>
      <c r="C48" s="187"/>
      <c r="D48" s="189"/>
      <c r="E48" s="173" t="s">
        <v>324</v>
      </c>
      <c r="F48" s="186">
        <v>75.731152999999992</v>
      </c>
      <c r="G48" s="190">
        <v>0</v>
      </c>
    </row>
    <row r="49" spans="1:7" ht="15" x14ac:dyDescent="0.3">
      <c r="A49" s="169"/>
      <c r="B49" s="188"/>
      <c r="C49" s="187"/>
      <c r="D49" s="189"/>
      <c r="E49" s="173" t="s">
        <v>325</v>
      </c>
      <c r="F49" s="186">
        <v>971.93947800000001</v>
      </c>
      <c r="G49" s="192">
        <v>759.63</v>
      </c>
    </row>
    <row r="50" spans="1:7" ht="15" x14ac:dyDescent="0.3">
      <c r="A50" s="169"/>
      <c r="B50" s="188"/>
      <c r="C50" s="187"/>
      <c r="D50" s="189"/>
      <c r="E50" s="173" t="s">
        <v>29</v>
      </c>
      <c r="F50" s="186">
        <v>4438.7375376</v>
      </c>
      <c r="G50" s="192">
        <v>1570.7629140000001</v>
      </c>
    </row>
    <row r="51" spans="1:7" ht="15" x14ac:dyDescent="0.3">
      <c r="A51" s="169"/>
      <c r="B51" s="188"/>
      <c r="C51" s="187"/>
      <c r="D51" s="189"/>
      <c r="E51" s="173" t="s">
        <v>288</v>
      </c>
      <c r="F51" s="186">
        <v>511.16986000000003</v>
      </c>
      <c r="G51" s="192">
        <v>562.12620000000004</v>
      </c>
    </row>
    <row r="52" spans="1:7" ht="15" x14ac:dyDescent="0.3">
      <c r="A52" s="169"/>
      <c r="B52" s="188"/>
      <c r="C52" s="187"/>
      <c r="D52" s="189"/>
      <c r="E52" s="173" t="s">
        <v>45</v>
      </c>
      <c r="F52" s="186">
        <v>33.540860199999997</v>
      </c>
      <c r="G52" s="192">
        <v>14.698840500000001</v>
      </c>
    </row>
    <row r="53" spans="1:7" ht="15" x14ac:dyDescent="0.3">
      <c r="A53" s="169"/>
      <c r="B53" s="188"/>
      <c r="C53" s="187"/>
      <c r="D53" s="189"/>
      <c r="E53" s="173"/>
      <c r="F53" s="186"/>
      <c r="G53" s="186"/>
    </row>
    <row r="54" spans="1:7" ht="15" x14ac:dyDescent="0.3">
      <c r="A54" s="169" t="s">
        <v>459</v>
      </c>
      <c r="B54" s="188" t="s">
        <v>409</v>
      </c>
      <c r="C54" s="187">
        <v>43830</v>
      </c>
      <c r="D54" s="189">
        <v>0.1023</v>
      </c>
      <c r="E54" s="173" t="s">
        <v>28</v>
      </c>
      <c r="F54" s="186">
        <v>9154.86</v>
      </c>
      <c r="G54" s="186">
        <v>9178.8119999999999</v>
      </c>
    </row>
    <row r="55" spans="1:7" ht="15" x14ac:dyDescent="0.3">
      <c r="A55" s="169"/>
      <c r="B55" s="188"/>
      <c r="C55" s="187"/>
      <c r="D55" s="189"/>
      <c r="E55" s="173" t="s">
        <v>30</v>
      </c>
      <c r="F55" s="186">
        <v>796.07</v>
      </c>
      <c r="G55" s="186">
        <v>798.1576</v>
      </c>
    </row>
    <row r="56" spans="1:7" ht="15" x14ac:dyDescent="0.3">
      <c r="A56" s="169"/>
      <c r="B56" s="188"/>
      <c r="C56" s="187"/>
      <c r="D56" s="189"/>
      <c r="E56" s="173"/>
      <c r="F56" s="186"/>
      <c r="G56" s="186"/>
    </row>
    <row r="57" spans="1:7" ht="15" x14ac:dyDescent="0.3">
      <c r="A57" s="169" t="s">
        <v>420</v>
      </c>
      <c r="B57" s="188" t="s">
        <v>411</v>
      </c>
      <c r="C57" s="187">
        <v>43993</v>
      </c>
      <c r="D57" s="189">
        <v>6.6349853641950424E-2</v>
      </c>
      <c r="E57" s="173" t="s">
        <v>34</v>
      </c>
      <c r="F57" s="186">
        <v>7445.4953500000001</v>
      </c>
      <c r="G57" s="186">
        <v>9020.5300000000007</v>
      </c>
    </row>
    <row r="58" spans="1:7" ht="15" x14ac:dyDescent="0.3">
      <c r="A58" s="169"/>
      <c r="B58" s="188" t="s">
        <v>411</v>
      </c>
      <c r="C58" s="187">
        <v>44013</v>
      </c>
      <c r="D58" s="189">
        <v>6.8704008087006718E-2</v>
      </c>
      <c r="E58" s="173" t="s">
        <v>40</v>
      </c>
      <c r="F58" s="186">
        <v>3374.5389999999998</v>
      </c>
      <c r="G58" s="190">
        <v>0</v>
      </c>
    </row>
    <row r="59" spans="1:7" ht="15" x14ac:dyDescent="0.3">
      <c r="A59" s="169"/>
      <c r="B59" s="188"/>
      <c r="C59" s="187"/>
      <c r="D59" s="181"/>
      <c r="E59" s="173" t="s">
        <v>229</v>
      </c>
      <c r="F59" s="186">
        <v>2896.125</v>
      </c>
      <c r="G59" s="192">
        <v>795.54079999999999</v>
      </c>
    </row>
    <row r="60" spans="1:7" ht="15" x14ac:dyDescent="0.3">
      <c r="A60" s="169"/>
      <c r="B60" s="188"/>
      <c r="C60" s="187"/>
      <c r="D60" s="181"/>
      <c r="E60" s="173" t="s">
        <v>28</v>
      </c>
      <c r="F60" s="186">
        <v>19817.71</v>
      </c>
      <c r="G60" s="186">
        <v>10486.62</v>
      </c>
    </row>
    <row r="61" spans="1:7" ht="15" x14ac:dyDescent="0.3">
      <c r="A61" s="169"/>
      <c r="B61" s="188"/>
      <c r="C61" s="187"/>
      <c r="D61" s="181"/>
      <c r="E61" s="173" t="s">
        <v>325</v>
      </c>
      <c r="F61" s="186">
        <v>1004.95601</v>
      </c>
      <c r="G61" s="190">
        <v>0</v>
      </c>
    </row>
    <row r="62" spans="1:7" ht="15" x14ac:dyDescent="0.3">
      <c r="A62" s="169"/>
      <c r="B62" s="188"/>
      <c r="C62" s="187"/>
      <c r="D62" s="181"/>
      <c r="E62" s="173" t="s">
        <v>287</v>
      </c>
      <c r="F62" s="186">
        <v>3352.6684999999998</v>
      </c>
      <c r="G62" s="192">
        <v>696.09820000000002</v>
      </c>
    </row>
    <row r="63" spans="1:7" ht="15" x14ac:dyDescent="0.3">
      <c r="A63" s="169"/>
      <c r="B63" s="188"/>
      <c r="C63" s="187"/>
      <c r="D63" s="181"/>
      <c r="E63" s="173"/>
      <c r="F63" s="186"/>
      <c r="G63" s="186"/>
    </row>
    <row r="64" spans="1:7" ht="15" x14ac:dyDescent="0.3">
      <c r="A64" s="169" t="s">
        <v>421</v>
      </c>
      <c r="B64" s="188" t="s">
        <v>422</v>
      </c>
      <c r="C64" s="187">
        <v>44020</v>
      </c>
      <c r="D64" s="189">
        <v>5.1399987452647414E-2</v>
      </c>
      <c r="E64" s="173" t="s">
        <v>94</v>
      </c>
      <c r="F64" s="186">
        <v>3.0968751000000001</v>
      </c>
      <c r="G64" s="190">
        <v>0</v>
      </c>
    </row>
    <row r="65" spans="1:7" ht="15" x14ac:dyDescent="0.3">
      <c r="A65" s="169"/>
      <c r="B65" s="188"/>
      <c r="C65" s="187"/>
      <c r="D65" s="189"/>
      <c r="E65" s="173" t="s">
        <v>128</v>
      </c>
      <c r="F65" s="186">
        <v>10.711714599999999</v>
      </c>
      <c r="G65" s="192">
        <v>23.114852000000003</v>
      </c>
    </row>
    <row r="66" spans="1:7" ht="15" x14ac:dyDescent="0.3">
      <c r="A66" s="169"/>
      <c r="B66" s="188"/>
      <c r="C66" s="187"/>
      <c r="D66" s="189"/>
      <c r="E66" s="173" t="s">
        <v>324</v>
      </c>
      <c r="F66" s="186">
        <v>1110.5892737000001</v>
      </c>
      <c r="G66" s="190">
        <v>0</v>
      </c>
    </row>
    <row r="67" spans="1:7" ht="15" x14ac:dyDescent="0.3">
      <c r="A67" s="169"/>
      <c r="B67" s="188"/>
      <c r="C67" s="187"/>
      <c r="D67" s="189"/>
      <c r="E67" s="173" t="s">
        <v>254</v>
      </c>
      <c r="F67" s="186">
        <v>169.88909600000002</v>
      </c>
      <c r="G67" s="190">
        <v>0</v>
      </c>
    </row>
    <row r="68" spans="1:7" ht="15" x14ac:dyDescent="0.3">
      <c r="A68" s="169"/>
      <c r="B68" s="188"/>
      <c r="C68" s="187"/>
      <c r="D68" s="189"/>
      <c r="E68" s="173" t="s">
        <v>423</v>
      </c>
      <c r="F68" s="186">
        <v>9.5819150000000004</v>
      </c>
      <c r="G68" s="190">
        <v>0</v>
      </c>
    </row>
    <row r="69" spans="1:7" ht="15" x14ac:dyDescent="0.3">
      <c r="A69" s="169"/>
      <c r="B69" s="188"/>
      <c r="C69" s="187"/>
      <c r="D69" s="189"/>
      <c r="E69" s="173" t="s">
        <v>106</v>
      </c>
      <c r="F69" s="186">
        <v>10.317811899999999</v>
      </c>
      <c r="G69" s="190">
        <v>0</v>
      </c>
    </row>
    <row r="70" spans="1:7" ht="15" x14ac:dyDescent="0.3">
      <c r="A70" s="169"/>
      <c r="B70" s="188"/>
      <c r="C70" s="187"/>
      <c r="D70" s="189"/>
      <c r="E70" s="173"/>
      <c r="F70" s="186"/>
      <c r="G70" s="186"/>
    </row>
    <row r="71" spans="1:7" ht="15" x14ac:dyDescent="0.3">
      <c r="A71" s="169" t="s">
        <v>424</v>
      </c>
      <c r="B71" s="188" t="s">
        <v>425</v>
      </c>
      <c r="C71" s="187">
        <v>44013</v>
      </c>
      <c r="D71" s="189">
        <v>0.10374760979892329</v>
      </c>
      <c r="E71" s="173" t="s">
        <v>31</v>
      </c>
      <c r="F71" s="186">
        <v>1477.5234811999999</v>
      </c>
      <c r="G71" s="190">
        <v>0</v>
      </c>
    </row>
    <row r="72" spans="1:7" ht="15" x14ac:dyDescent="0.3">
      <c r="A72" s="169"/>
      <c r="B72" s="188"/>
      <c r="C72" s="187"/>
      <c r="D72" s="189"/>
      <c r="E72" s="173" t="s">
        <v>128</v>
      </c>
      <c r="F72" s="186">
        <v>10.7511911</v>
      </c>
      <c r="G72" s="192">
        <v>21.704712499999999</v>
      </c>
    </row>
    <row r="73" spans="1:7" ht="15" x14ac:dyDescent="0.3">
      <c r="A73" s="169"/>
      <c r="B73" s="188"/>
      <c r="C73" s="187"/>
      <c r="D73" s="189"/>
      <c r="E73" s="173" t="s">
        <v>324</v>
      </c>
      <c r="F73" s="186">
        <v>418.33491550000002</v>
      </c>
      <c r="G73" s="190">
        <v>0</v>
      </c>
    </row>
    <row r="74" spans="1:7" ht="15" x14ac:dyDescent="0.3">
      <c r="A74" s="169"/>
      <c r="B74" s="188"/>
      <c r="C74" s="187"/>
      <c r="D74" s="189"/>
      <c r="E74" s="173" t="s">
        <v>325</v>
      </c>
      <c r="F74" s="186">
        <v>328.39661100000001</v>
      </c>
      <c r="G74" s="190">
        <v>0</v>
      </c>
    </row>
    <row r="75" spans="1:7" ht="15" x14ac:dyDescent="0.3">
      <c r="A75" s="169"/>
      <c r="B75" s="188"/>
      <c r="C75" s="187"/>
      <c r="D75" s="189"/>
      <c r="E75" s="173" t="s">
        <v>29</v>
      </c>
      <c r="F75" s="186">
        <v>1875.3087558000002</v>
      </c>
      <c r="G75" s="190">
        <v>0</v>
      </c>
    </row>
    <row r="76" spans="1:7" ht="15" x14ac:dyDescent="0.3">
      <c r="A76" s="169"/>
      <c r="B76" s="188"/>
      <c r="C76" s="187"/>
      <c r="D76" s="189"/>
      <c r="E76" s="173" t="s">
        <v>288</v>
      </c>
      <c r="F76" s="186">
        <v>534.17944869999997</v>
      </c>
      <c r="G76" s="190">
        <v>0</v>
      </c>
    </row>
    <row r="77" spans="1:7" ht="15" x14ac:dyDescent="0.3">
      <c r="A77" s="169"/>
      <c r="B77" s="188"/>
      <c r="C77" s="187"/>
      <c r="D77" s="189"/>
      <c r="E77" s="173" t="s">
        <v>181</v>
      </c>
      <c r="F77" s="186">
        <v>39.696111399999999</v>
      </c>
      <c r="G77" s="190">
        <v>0</v>
      </c>
    </row>
    <row r="78" spans="1:7" ht="15" x14ac:dyDescent="0.3">
      <c r="A78" s="169"/>
      <c r="B78" s="188"/>
      <c r="C78" s="187"/>
      <c r="D78" s="189"/>
      <c r="E78" s="173" t="s">
        <v>151</v>
      </c>
      <c r="F78" s="186">
        <v>109.9546898</v>
      </c>
      <c r="G78" s="190">
        <v>0</v>
      </c>
    </row>
    <row r="79" spans="1:7" ht="15" x14ac:dyDescent="0.3">
      <c r="A79" s="169"/>
      <c r="B79" s="188"/>
      <c r="C79" s="187"/>
      <c r="D79" s="189"/>
      <c r="E79" s="173" t="s">
        <v>180</v>
      </c>
      <c r="F79" s="186">
        <v>69.892883300000008</v>
      </c>
      <c r="G79" s="190">
        <v>0</v>
      </c>
    </row>
    <row r="80" spans="1:7" ht="15" x14ac:dyDescent="0.3">
      <c r="A80" s="169"/>
      <c r="B80" s="188"/>
      <c r="C80" s="187"/>
      <c r="D80" s="189"/>
      <c r="E80" s="173"/>
      <c r="F80" s="186"/>
      <c r="G80" s="186"/>
    </row>
    <row r="81" spans="1:7" ht="15" x14ac:dyDescent="0.3">
      <c r="A81" s="169" t="s">
        <v>426</v>
      </c>
      <c r="B81" s="188" t="s">
        <v>409</v>
      </c>
      <c r="C81" s="187">
        <v>43951</v>
      </c>
      <c r="D81" s="189">
        <v>6.9017117112764412E-2</v>
      </c>
      <c r="E81" s="173" t="s">
        <v>28</v>
      </c>
      <c r="F81" s="186">
        <v>19969.36</v>
      </c>
      <c r="G81" s="190">
        <v>0</v>
      </c>
    </row>
    <row r="82" spans="1:7" ht="15" x14ac:dyDescent="0.3">
      <c r="A82" s="169"/>
      <c r="B82" s="188" t="s">
        <v>409</v>
      </c>
      <c r="C82" s="187">
        <v>44082</v>
      </c>
      <c r="D82" s="189">
        <v>0.11918470362583604</v>
      </c>
      <c r="E82" s="173"/>
      <c r="F82" s="186"/>
      <c r="G82" s="186"/>
    </row>
    <row r="83" spans="1:7" ht="15" x14ac:dyDescent="0.3">
      <c r="A83" s="169"/>
      <c r="B83" s="188"/>
      <c r="C83" s="187"/>
      <c r="D83" s="181"/>
      <c r="E83" s="173"/>
      <c r="F83" s="186"/>
      <c r="G83" s="186"/>
    </row>
    <row r="84" spans="1:7" ht="15" x14ac:dyDescent="0.3">
      <c r="A84" s="169" t="s">
        <v>427</v>
      </c>
      <c r="B84" s="188" t="s">
        <v>409</v>
      </c>
      <c r="C84" s="187">
        <v>44026</v>
      </c>
      <c r="D84" s="189">
        <v>0.12741886979451253</v>
      </c>
      <c r="E84" s="173" t="s">
        <v>40</v>
      </c>
      <c r="F84" s="186">
        <v>1997.702</v>
      </c>
      <c r="G84" s="190">
        <v>0</v>
      </c>
    </row>
    <row r="85" spans="1:7" ht="15" x14ac:dyDescent="0.3">
      <c r="A85" s="169"/>
      <c r="B85" s="188" t="s">
        <v>409</v>
      </c>
      <c r="C85" s="187">
        <v>44027</v>
      </c>
      <c r="D85" s="189">
        <v>0.13177793243914959</v>
      </c>
      <c r="E85" s="173" t="s">
        <v>229</v>
      </c>
      <c r="F85" s="186">
        <v>2494.15</v>
      </c>
      <c r="G85" s="190">
        <v>0</v>
      </c>
    </row>
    <row r="86" spans="1:7" ht="15" x14ac:dyDescent="0.3">
      <c r="A86" s="169"/>
      <c r="B86" s="188" t="s">
        <v>409</v>
      </c>
      <c r="C86" s="187">
        <v>44034</v>
      </c>
      <c r="D86" s="189">
        <v>0.10532857390600016</v>
      </c>
      <c r="E86" s="173" t="s">
        <v>28</v>
      </c>
      <c r="F86" s="186">
        <v>121295.22900000001</v>
      </c>
      <c r="G86" s="190">
        <v>0</v>
      </c>
    </row>
    <row r="87" spans="1:7" ht="15" x14ac:dyDescent="0.3">
      <c r="A87" s="169"/>
      <c r="B87" s="188"/>
      <c r="C87" s="187"/>
      <c r="D87" s="181"/>
      <c r="E87" s="173" t="s">
        <v>287</v>
      </c>
      <c r="F87" s="186">
        <v>1498.2764999999999</v>
      </c>
      <c r="G87" s="190">
        <v>0</v>
      </c>
    </row>
    <row r="88" spans="1:7" ht="15" x14ac:dyDescent="0.3">
      <c r="A88" s="169"/>
      <c r="B88" s="188"/>
      <c r="C88" s="187"/>
      <c r="D88" s="181"/>
      <c r="E88" s="173"/>
      <c r="F88" s="186"/>
      <c r="G88" s="186"/>
    </row>
    <row r="89" spans="1:7" ht="15" x14ac:dyDescent="0.3">
      <c r="A89" s="169" t="s">
        <v>428</v>
      </c>
      <c r="B89" s="188" t="s">
        <v>409</v>
      </c>
      <c r="C89" s="187">
        <v>43929</v>
      </c>
      <c r="D89" s="189">
        <v>0.17042763473511494</v>
      </c>
      <c r="E89" s="173" t="s">
        <v>36</v>
      </c>
      <c r="F89" s="186">
        <v>194.38011650000001</v>
      </c>
      <c r="G89" s="192">
        <v>187.50439499999999</v>
      </c>
    </row>
    <row r="90" spans="1:7" ht="15" x14ac:dyDescent="0.3">
      <c r="A90" s="169"/>
      <c r="B90" s="188" t="s">
        <v>409</v>
      </c>
      <c r="C90" s="187">
        <v>43930</v>
      </c>
      <c r="D90" s="189">
        <v>0.15046752251761325</v>
      </c>
      <c r="E90" s="173" t="s">
        <v>288</v>
      </c>
      <c r="F90" s="186">
        <v>572.12162239999998</v>
      </c>
      <c r="G90" s="190">
        <v>0</v>
      </c>
    </row>
    <row r="91" spans="1:7" ht="15" x14ac:dyDescent="0.3">
      <c r="A91" s="169"/>
      <c r="B91" s="188" t="s">
        <v>409</v>
      </c>
      <c r="C91" s="187">
        <v>43948</v>
      </c>
      <c r="D91" s="189">
        <v>0.24271656389154578</v>
      </c>
      <c r="E91" s="173"/>
      <c r="F91" s="186"/>
      <c r="G91" s="185"/>
    </row>
    <row r="92" spans="1:7" ht="15" x14ac:dyDescent="0.3">
      <c r="A92" s="169"/>
      <c r="B92" s="188" t="s">
        <v>409</v>
      </c>
      <c r="C92" s="187">
        <v>43955</v>
      </c>
      <c r="D92" s="189">
        <v>0.20192121412791628</v>
      </c>
      <c r="E92" s="173"/>
      <c r="F92" s="186"/>
      <c r="G92" s="185"/>
    </row>
    <row r="93" spans="1:7" ht="15" x14ac:dyDescent="0.3">
      <c r="A93" s="169"/>
      <c r="B93" s="188" t="s">
        <v>409</v>
      </c>
      <c r="C93" s="187">
        <v>43956</v>
      </c>
      <c r="D93" s="189">
        <v>0.25187612007009136</v>
      </c>
      <c r="E93" s="173"/>
      <c r="F93" s="186"/>
      <c r="G93" s="185"/>
    </row>
    <row r="94" spans="1:7" ht="15" x14ac:dyDescent="0.3">
      <c r="A94" s="169"/>
      <c r="B94" s="188" t="s">
        <v>409</v>
      </c>
      <c r="C94" s="187">
        <v>43957</v>
      </c>
      <c r="D94" s="189">
        <v>0.23361260485948646</v>
      </c>
      <c r="E94" s="173"/>
      <c r="F94" s="186"/>
      <c r="G94" s="185"/>
    </row>
    <row r="95" spans="1:7" ht="15" x14ac:dyDescent="0.3">
      <c r="A95" s="169"/>
      <c r="B95" s="188" t="s">
        <v>409</v>
      </c>
      <c r="C95" s="187">
        <v>43959</v>
      </c>
      <c r="D95" s="189">
        <v>0.23610427160724184</v>
      </c>
      <c r="E95" s="173"/>
      <c r="F95" s="186"/>
      <c r="G95" s="185"/>
    </row>
    <row r="96" spans="1:7" ht="15" x14ac:dyDescent="0.3">
      <c r="A96" s="169"/>
      <c r="B96" s="188" t="s">
        <v>409</v>
      </c>
      <c r="C96" s="187">
        <v>43965</v>
      </c>
      <c r="D96" s="189">
        <v>0.2035735501163172</v>
      </c>
      <c r="E96" s="173"/>
      <c r="F96" s="186"/>
      <c r="G96" s="185"/>
    </row>
    <row r="97" spans="1:7" ht="15" x14ac:dyDescent="0.3">
      <c r="A97" s="169"/>
      <c r="B97" s="188" t="s">
        <v>409</v>
      </c>
      <c r="C97" s="187">
        <v>43969</v>
      </c>
      <c r="D97" s="189">
        <v>0.19258403498920523</v>
      </c>
      <c r="E97" s="173"/>
      <c r="F97" s="186"/>
      <c r="G97" s="185"/>
    </row>
    <row r="98" spans="1:7" ht="15" x14ac:dyDescent="0.3">
      <c r="A98" s="169"/>
      <c r="B98" s="188" t="s">
        <v>409</v>
      </c>
      <c r="C98" s="187">
        <v>43971</v>
      </c>
      <c r="D98" s="189">
        <v>0.21884497594436084</v>
      </c>
      <c r="E98" s="173"/>
      <c r="F98" s="186"/>
      <c r="G98" s="185"/>
    </row>
    <row r="99" spans="1:7" ht="15" x14ac:dyDescent="0.3">
      <c r="A99" s="169"/>
      <c r="B99" s="188" t="s">
        <v>409</v>
      </c>
      <c r="C99" s="187">
        <v>43973</v>
      </c>
      <c r="D99" s="189">
        <v>0.26046149823903908</v>
      </c>
      <c r="E99" s="173"/>
      <c r="F99" s="186"/>
      <c r="G99" s="185"/>
    </row>
    <row r="100" spans="1:7" ht="15" x14ac:dyDescent="0.3">
      <c r="A100" s="169"/>
      <c r="B100" s="188" t="s">
        <v>409</v>
      </c>
      <c r="C100" s="187">
        <v>43977</v>
      </c>
      <c r="D100" s="189">
        <v>0.2237741434583452</v>
      </c>
      <c r="E100" s="173"/>
      <c r="F100" s="186"/>
      <c r="G100" s="185"/>
    </row>
    <row r="101" spans="1:7" ht="15" x14ac:dyDescent="0.3">
      <c r="A101" s="169"/>
      <c r="B101" s="188" t="s">
        <v>409</v>
      </c>
      <c r="C101" s="187">
        <v>43978</v>
      </c>
      <c r="D101" s="189">
        <v>0.22269699298736401</v>
      </c>
      <c r="E101" s="173"/>
      <c r="F101" s="186"/>
      <c r="G101" s="185"/>
    </row>
    <row r="102" spans="1:7" ht="15" x14ac:dyDescent="0.3">
      <c r="A102" s="169"/>
      <c r="B102" s="188" t="s">
        <v>409</v>
      </c>
      <c r="C102" s="187">
        <v>43979</v>
      </c>
      <c r="D102" s="189">
        <v>0.23870748273618658</v>
      </c>
      <c r="E102" s="173"/>
      <c r="F102" s="186"/>
      <c r="G102" s="185"/>
    </row>
    <row r="103" spans="1:7" ht="15" x14ac:dyDescent="0.3">
      <c r="A103" s="169"/>
      <c r="B103" s="188" t="s">
        <v>409</v>
      </c>
      <c r="C103" s="187">
        <v>43983</v>
      </c>
      <c r="D103" s="189">
        <v>0.32193948620764418</v>
      </c>
      <c r="E103" s="173"/>
      <c r="F103" s="186"/>
      <c r="G103" s="185"/>
    </row>
    <row r="104" spans="1:7" ht="15" x14ac:dyDescent="0.3">
      <c r="A104" s="169"/>
      <c r="B104" s="188" t="s">
        <v>409</v>
      </c>
      <c r="C104" s="187">
        <v>43992</v>
      </c>
      <c r="D104" s="189">
        <v>0.26492558266037253</v>
      </c>
      <c r="E104" s="173"/>
      <c r="F104" s="186"/>
      <c r="G104" s="185"/>
    </row>
    <row r="105" spans="1:7" ht="15" x14ac:dyDescent="0.3">
      <c r="A105" s="169"/>
      <c r="B105" s="188" t="s">
        <v>409</v>
      </c>
      <c r="C105" s="187">
        <v>43993</v>
      </c>
      <c r="D105" s="189">
        <v>0.35019625437741214</v>
      </c>
      <c r="E105" s="173"/>
      <c r="F105" s="186"/>
      <c r="G105" s="185"/>
    </row>
    <row r="106" spans="1:7" ht="15" x14ac:dyDescent="0.3">
      <c r="A106" s="169"/>
      <c r="B106" s="188" t="s">
        <v>409</v>
      </c>
      <c r="C106" s="187">
        <v>44005</v>
      </c>
      <c r="D106" s="189">
        <v>0.23532392456633655</v>
      </c>
      <c r="E106" s="173"/>
      <c r="F106" s="186"/>
      <c r="G106" s="185"/>
    </row>
    <row r="107" spans="1:7" ht="15" x14ac:dyDescent="0.3">
      <c r="A107" s="169"/>
      <c r="B107" s="188" t="s">
        <v>409</v>
      </c>
      <c r="C107" s="187">
        <v>44020</v>
      </c>
      <c r="D107" s="189">
        <v>0.13312347754919612</v>
      </c>
      <c r="E107" s="173"/>
      <c r="F107" s="186"/>
      <c r="G107" s="185"/>
    </row>
    <row r="108" spans="1:7" ht="15" x14ac:dyDescent="0.3">
      <c r="A108" s="169"/>
      <c r="B108" s="188" t="s">
        <v>409</v>
      </c>
      <c r="C108" s="187">
        <v>44022</v>
      </c>
      <c r="D108" s="189">
        <v>0.14002957094780033</v>
      </c>
      <c r="E108" s="173"/>
      <c r="F108" s="186"/>
      <c r="G108" s="185"/>
    </row>
    <row r="109" spans="1:7" ht="15" x14ac:dyDescent="0.3">
      <c r="A109" s="169"/>
      <c r="B109" s="188" t="s">
        <v>409</v>
      </c>
      <c r="C109" s="187">
        <v>44025</v>
      </c>
      <c r="D109" s="189">
        <v>0.16136502620124843</v>
      </c>
      <c r="E109" s="173"/>
      <c r="F109" s="186"/>
      <c r="G109" s="185"/>
    </row>
    <row r="110" spans="1:7" ht="15" x14ac:dyDescent="0.3">
      <c r="A110" s="169"/>
      <c r="B110" s="188" t="s">
        <v>409</v>
      </c>
      <c r="C110" s="187">
        <v>44040</v>
      </c>
      <c r="D110" s="189">
        <v>0.21352397039057427</v>
      </c>
      <c r="E110" s="173"/>
      <c r="F110" s="186"/>
      <c r="G110" s="185"/>
    </row>
    <row r="111" spans="1:7" ht="15" x14ac:dyDescent="0.3">
      <c r="A111" s="169"/>
      <c r="B111" s="188" t="s">
        <v>409</v>
      </c>
      <c r="C111" s="187">
        <v>44043</v>
      </c>
      <c r="D111" s="189">
        <v>0.19808540645414682</v>
      </c>
      <c r="E111" s="173"/>
      <c r="F111" s="186"/>
      <c r="G111" s="185"/>
    </row>
    <row r="112" spans="1:7" ht="15" x14ac:dyDescent="0.3">
      <c r="A112" s="169"/>
      <c r="B112" s="188" t="s">
        <v>409</v>
      </c>
      <c r="C112" s="187">
        <v>44049</v>
      </c>
      <c r="D112" s="189">
        <v>0.2061996800333567</v>
      </c>
      <c r="E112" s="173"/>
      <c r="F112" s="186"/>
      <c r="G112" s="185"/>
    </row>
    <row r="113" spans="1:7" ht="15" x14ac:dyDescent="0.3">
      <c r="A113" s="169"/>
      <c r="B113" s="188" t="s">
        <v>409</v>
      </c>
      <c r="C113" s="187">
        <v>44050</v>
      </c>
      <c r="D113" s="189">
        <v>0.18938476609783284</v>
      </c>
      <c r="E113" s="173"/>
      <c r="F113" s="186"/>
      <c r="G113" s="185"/>
    </row>
    <row r="114" spans="1:7" ht="15" x14ac:dyDescent="0.3">
      <c r="A114" s="169"/>
      <c r="B114" s="188" t="s">
        <v>409</v>
      </c>
      <c r="C114" s="187">
        <v>44053</v>
      </c>
      <c r="D114" s="189">
        <v>0.20567048658801604</v>
      </c>
      <c r="E114" s="173"/>
      <c r="F114" s="186"/>
      <c r="G114" s="185"/>
    </row>
    <row r="115" spans="1:7" ht="15" x14ac:dyDescent="0.3">
      <c r="A115" s="169"/>
      <c r="B115" s="188" t="s">
        <v>409</v>
      </c>
      <c r="C115" s="187">
        <v>44061</v>
      </c>
      <c r="D115" s="189">
        <v>0.22877986265647884</v>
      </c>
      <c r="E115" s="173"/>
      <c r="F115" s="186"/>
      <c r="G115" s="185"/>
    </row>
    <row r="116" spans="1:7" ht="15" x14ac:dyDescent="0.3">
      <c r="A116" s="169"/>
      <c r="B116" s="188" t="s">
        <v>409</v>
      </c>
      <c r="C116" s="187">
        <v>44067</v>
      </c>
      <c r="D116" s="189">
        <v>0.26097579256399606</v>
      </c>
      <c r="E116" s="173"/>
      <c r="F116" s="186"/>
      <c r="G116" s="185"/>
    </row>
    <row r="117" spans="1:7" ht="15" x14ac:dyDescent="0.3">
      <c r="A117" s="169"/>
      <c r="B117" s="188" t="s">
        <v>409</v>
      </c>
      <c r="C117" s="187">
        <v>44068</v>
      </c>
      <c r="D117" s="189">
        <v>0.35704936371638524</v>
      </c>
      <c r="E117" s="173"/>
      <c r="F117" s="186"/>
      <c r="G117" s="185"/>
    </row>
    <row r="118" spans="1:7" ht="15" x14ac:dyDescent="0.3">
      <c r="A118" s="169"/>
      <c r="B118" s="188" t="s">
        <v>409</v>
      </c>
      <c r="C118" s="187">
        <v>44071</v>
      </c>
      <c r="D118" s="189">
        <v>0.35799380688554794</v>
      </c>
      <c r="E118" s="173"/>
      <c r="F118" s="186"/>
      <c r="G118" s="185"/>
    </row>
    <row r="119" spans="1:7" ht="15" x14ac:dyDescent="0.3">
      <c r="A119" s="169"/>
      <c r="B119" s="188" t="s">
        <v>409</v>
      </c>
      <c r="C119" s="187">
        <v>44074</v>
      </c>
      <c r="D119" s="189">
        <v>0.3423772130554365</v>
      </c>
      <c r="E119" s="173"/>
      <c r="F119" s="186"/>
      <c r="G119" s="185"/>
    </row>
    <row r="120" spans="1:7" ht="15" x14ac:dyDescent="0.3">
      <c r="A120" s="169"/>
      <c r="B120" s="188" t="s">
        <v>409</v>
      </c>
      <c r="C120" s="187">
        <v>44075</v>
      </c>
      <c r="D120" s="189">
        <v>0.40128007834915141</v>
      </c>
      <c r="E120" s="173"/>
      <c r="F120" s="186"/>
      <c r="G120" s="185"/>
    </row>
    <row r="121" spans="1:7" ht="15" x14ac:dyDescent="0.3">
      <c r="A121" s="169"/>
      <c r="B121" s="188" t="s">
        <v>409</v>
      </c>
      <c r="C121" s="187">
        <v>44090</v>
      </c>
      <c r="D121" s="189">
        <v>0.37786958485751154</v>
      </c>
      <c r="E121" s="173"/>
      <c r="F121" s="186"/>
      <c r="G121" s="185"/>
    </row>
    <row r="122" spans="1:7" ht="15" x14ac:dyDescent="0.3">
      <c r="A122" s="169"/>
      <c r="B122" s="188" t="s">
        <v>409</v>
      </c>
      <c r="C122" s="187">
        <v>44096</v>
      </c>
      <c r="D122" s="189">
        <v>0.29931516189464241</v>
      </c>
      <c r="E122" s="173"/>
      <c r="F122" s="186"/>
      <c r="G122" s="185"/>
    </row>
    <row r="123" spans="1:7" ht="15" x14ac:dyDescent="0.3">
      <c r="A123" s="169"/>
      <c r="B123" s="188" t="s">
        <v>409</v>
      </c>
      <c r="C123" s="187">
        <v>44097</v>
      </c>
      <c r="D123" s="189">
        <v>0.37170540057452395</v>
      </c>
      <c r="E123" s="173"/>
      <c r="F123" s="186"/>
      <c r="G123" s="185"/>
    </row>
    <row r="124" spans="1:7" ht="15" x14ac:dyDescent="0.3">
      <c r="A124" s="169"/>
      <c r="B124" s="188" t="s">
        <v>409</v>
      </c>
      <c r="C124" s="187">
        <v>44098</v>
      </c>
      <c r="D124" s="189">
        <v>0.29917734665602241</v>
      </c>
      <c r="E124" s="173"/>
      <c r="F124" s="186"/>
      <c r="G124" s="185"/>
    </row>
    <row r="125" spans="1:7" ht="15" x14ac:dyDescent="0.3">
      <c r="A125" s="169"/>
      <c r="B125" s="188" t="s">
        <v>409</v>
      </c>
      <c r="C125" s="187">
        <v>44099</v>
      </c>
      <c r="D125" s="189">
        <v>0.25894486695869057</v>
      </c>
      <c r="E125" s="173"/>
      <c r="F125" s="186"/>
      <c r="G125" s="185"/>
    </row>
    <row r="126" spans="1:7" ht="15" x14ac:dyDescent="0.3">
      <c r="A126" s="169"/>
      <c r="B126" s="188" t="s">
        <v>409</v>
      </c>
      <c r="C126" s="187">
        <v>44102</v>
      </c>
      <c r="D126" s="189">
        <v>0.27255469260245985</v>
      </c>
      <c r="E126" s="173"/>
      <c r="F126" s="186"/>
      <c r="G126" s="185"/>
    </row>
    <row r="127" spans="1:7" ht="15" x14ac:dyDescent="0.3">
      <c r="A127" s="169"/>
      <c r="B127" s="188" t="s">
        <v>409</v>
      </c>
      <c r="C127" s="187">
        <v>44103</v>
      </c>
      <c r="D127" s="189">
        <v>0.22346658229172117</v>
      </c>
      <c r="E127" s="173"/>
      <c r="F127" s="186"/>
      <c r="G127" s="185"/>
    </row>
    <row r="128" spans="1:7" ht="15" x14ac:dyDescent="0.3">
      <c r="A128" s="169"/>
      <c r="B128" s="188" t="s">
        <v>409</v>
      </c>
      <c r="C128" s="187">
        <v>44104</v>
      </c>
      <c r="D128" s="189">
        <v>0.25177836464144804</v>
      </c>
      <c r="E128" s="173"/>
      <c r="F128" s="186"/>
      <c r="G128" s="185"/>
    </row>
    <row r="129" spans="1:7" ht="15" x14ac:dyDescent="0.3">
      <c r="A129" s="169"/>
      <c r="B129" s="188"/>
      <c r="C129" s="187"/>
      <c r="D129" s="189"/>
      <c r="E129" s="173"/>
      <c r="F129" s="186"/>
      <c r="G129" s="185"/>
    </row>
    <row r="130" spans="1:7" ht="15" x14ac:dyDescent="0.3">
      <c r="A130" s="169" t="s">
        <v>429</v>
      </c>
      <c r="B130" s="188" t="s">
        <v>409</v>
      </c>
      <c r="C130" s="187">
        <v>44034</v>
      </c>
      <c r="D130" s="189">
        <v>0.21065714769823979</v>
      </c>
      <c r="E130" s="173" t="s">
        <v>40</v>
      </c>
      <c r="F130" s="186">
        <v>2797.1262999999999</v>
      </c>
      <c r="G130" s="190">
        <v>0</v>
      </c>
    </row>
    <row r="131" spans="1:7" ht="15" x14ac:dyDescent="0.3">
      <c r="A131" s="169"/>
      <c r="B131" s="188"/>
      <c r="C131" s="187"/>
      <c r="D131" s="189"/>
      <c r="E131" s="173" t="s">
        <v>229</v>
      </c>
      <c r="F131" s="186">
        <v>998.96550000000002</v>
      </c>
      <c r="G131" s="190">
        <v>0</v>
      </c>
    </row>
    <row r="132" spans="1:7" ht="15" x14ac:dyDescent="0.3">
      <c r="A132" s="169"/>
      <c r="B132" s="188"/>
      <c r="C132" s="187"/>
      <c r="D132" s="189"/>
      <c r="E132" s="173" t="s">
        <v>28</v>
      </c>
      <c r="F132" s="186">
        <v>103869.41800000001</v>
      </c>
      <c r="G132" s="190">
        <v>0</v>
      </c>
    </row>
    <row r="133" spans="1:7" ht="15" x14ac:dyDescent="0.3">
      <c r="A133" s="169"/>
      <c r="B133" s="188"/>
      <c r="C133" s="187"/>
      <c r="D133" s="189"/>
      <c r="E133" s="173" t="s">
        <v>30</v>
      </c>
      <c r="F133" s="186">
        <v>1198.7357</v>
      </c>
      <c r="G133" s="190">
        <v>0</v>
      </c>
    </row>
    <row r="134" spans="1:7" ht="15" x14ac:dyDescent="0.2">
      <c r="A134" s="201"/>
      <c r="B134" s="201"/>
      <c r="C134" s="195"/>
      <c r="D134" s="194"/>
      <c r="E134" s="173" t="s">
        <v>287</v>
      </c>
      <c r="F134" s="186">
        <v>1498.4190000000001</v>
      </c>
      <c r="G134" s="190">
        <v>0</v>
      </c>
    </row>
    <row r="135" spans="1:7" ht="15" x14ac:dyDescent="0.2">
      <c r="A135" s="201"/>
      <c r="B135" s="201"/>
      <c r="C135" s="195"/>
      <c r="D135" s="194"/>
      <c r="E135" s="173"/>
      <c r="F135" s="186"/>
      <c r="G135" s="190"/>
    </row>
    <row r="136" spans="1:7" ht="15" x14ac:dyDescent="0.3">
      <c r="A136" s="169" t="s">
        <v>430</v>
      </c>
      <c r="B136" s="188" t="s">
        <v>409</v>
      </c>
      <c r="C136" s="187">
        <v>43944</v>
      </c>
      <c r="D136" s="189">
        <v>0.13441862262996304</v>
      </c>
      <c r="E136" s="173" t="s">
        <v>37</v>
      </c>
      <c r="F136" s="186">
        <v>700.44661050000002</v>
      </c>
      <c r="G136" s="185">
        <v>1803.2</v>
      </c>
    </row>
    <row r="137" spans="1:7" ht="15" x14ac:dyDescent="0.3">
      <c r="A137" s="169"/>
      <c r="B137" s="188" t="s">
        <v>411</v>
      </c>
      <c r="C137" s="187">
        <v>43959</v>
      </c>
      <c r="D137" s="189">
        <v>5.7418156357296461E-2</v>
      </c>
      <c r="E137" s="173" t="s">
        <v>214</v>
      </c>
      <c r="F137" s="186">
        <v>273.35845929999999</v>
      </c>
      <c r="G137" s="185">
        <v>167.418104</v>
      </c>
    </row>
    <row r="138" spans="1:7" ht="15" x14ac:dyDescent="0.3">
      <c r="A138" s="169"/>
      <c r="B138" s="188" t="s">
        <v>409</v>
      </c>
      <c r="C138" s="187">
        <v>43964</v>
      </c>
      <c r="D138" s="189">
        <v>0.24351611758352437</v>
      </c>
      <c r="E138" s="173" t="s">
        <v>221</v>
      </c>
      <c r="F138" s="186">
        <v>160.41823700000003</v>
      </c>
      <c r="G138" s="185">
        <v>98.77028</v>
      </c>
    </row>
    <row r="139" spans="1:7" ht="15" x14ac:dyDescent="0.3">
      <c r="A139" s="169"/>
      <c r="B139" s="188" t="s">
        <v>431</v>
      </c>
      <c r="C139" s="187">
        <v>43967</v>
      </c>
      <c r="D139" s="189">
        <v>6.5171339083472196E-2</v>
      </c>
      <c r="E139" s="173" t="s">
        <v>39</v>
      </c>
      <c r="F139" s="186">
        <v>2092.2886423000004</v>
      </c>
      <c r="G139" s="190">
        <v>0</v>
      </c>
    </row>
    <row r="140" spans="1:7" ht="15" x14ac:dyDescent="0.3">
      <c r="A140" s="169"/>
      <c r="B140" s="188" t="s">
        <v>409</v>
      </c>
      <c r="C140" s="187">
        <v>43979</v>
      </c>
      <c r="D140" s="189">
        <v>0.18905837215354571</v>
      </c>
      <c r="E140" s="173" t="s">
        <v>31</v>
      </c>
      <c r="F140" s="186">
        <v>5898.7363711000016</v>
      </c>
      <c r="G140" s="185">
        <v>4254.4159840000002</v>
      </c>
    </row>
    <row r="141" spans="1:7" ht="15" x14ac:dyDescent="0.3">
      <c r="A141" s="169"/>
      <c r="B141" s="188" t="s">
        <v>409</v>
      </c>
      <c r="C141" s="187">
        <v>43980</v>
      </c>
      <c r="D141" s="189">
        <v>0.12901704980891243</v>
      </c>
      <c r="E141" s="173" t="s">
        <v>94</v>
      </c>
      <c r="F141" s="186">
        <v>15.388439099999999</v>
      </c>
      <c r="G141" s="185">
        <v>43.628424000000003</v>
      </c>
    </row>
    <row r="142" spans="1:7" ht="15" x14ac:dyDescent="0.3">
      <c r="A142" s="169"/>
      <c r="B142" s="188" t="s">
        <v>409</v>
      </c>
      <c r="C142" s="187">
        <v>43984</v>
      </c>
      <c r="D142" s="189">
        <v>0.17205795360625192</v>
      </c>
      <c r="E142" s="173" t="s">
        <v>108</v>
      </c>
      <c r="F142" s="186">
        <v>14.808889799999999</v>
      </c>
      <c r="G142" s="185">
        <v>30.708496</v>
      </c>
    </row>
    <row r="143" spans="1:7" ht="15" x14ac:dyDescent="0.3">
      <c r="A143" s="169"/>
      <c r="B143" s="188" t="s">
        <v>411</v>
      </c>
      <c r="C143" s="187">
        <v>44075</v>
      </c>
      <c r="D143" s="189">
        <v>7.2459139843672124E-2</v>
      </c>
      <c r="E143" s="173" t="s">
        <v>412</v>
      </c>
      <c r="F143" s="186">
        <v>104.4014602</v>
      </c>
      <c r="G143" s="190">
        <v>0</v>
      </c>
    </row>
    <row r="144" spans="1:7" ht="15" x14ac:dyDescent="0.3">
      <c r="A144" s="169"/>
      <c r="B144" s="188" t="s">
        <v>418</v>
      </c>
      <c r="C144" s="187">
        <v>44076</v>
      </c>
      <c r="D144" s="189">
        <v>0.11216132558407103</v>
      </c>
      <c r="E144" s="173" t="s">
        <v>97</v>
      </c>
      <c r="F144" s="186">
        <v>109.58498109999999</v>
      </c>
      <c r="G144" s="190">
        <v>0</v>
      </c>
    </row>
    <row r="145" spans="1:7" ht="15" x14ac:dyDescent="0.3">
      <c r="A145" s="169"/>
      <c r="B145" s="188"/>
      <c r="C145" s="187"/>
      <c r="D145" s="181"/>
      <c r="E145" s="173" t="s">
        <v>152</v>
      </c>
      <c r="F145" s="186">
        <v>169.55066249999999</v>
      </c>
      <c r="G145" s="185">
        <v>101.195584</v>
      </c>
    </row>
    <row r="146" spans="1:7" ht="15" x14ac:dyDescent="0.3">
      <c r="A146" s="169"/>
      <c r="B146" s="188"/>
      <c r="C146" s="187"/>
      <c r="D146" s="181"/>
      <c r="E146" s="173" t="s">
        <v>155</v>
      </c>
      <c r="F146" s="186">
        <v>73.88509049999999</v>
      </c>
      <c r="G146" s="185">
        <v>44.088239999999999</v>
      </c>
    </row>
    <row r="147" spans="1:7" ht="15" x14ac:dyDescent="0.3">
      <c r="A147" s="169"/>
      <c r="B147" s="188"/>
      <c r="C147" s="187"/>
      <c r="D147" s="181"/>
      <c r="E147" s="173" t="s">
        <v>28</v>
      </c>
      <c r="F147" s="186">
        <v>40940.32</v>
      </c>
      <c r="G147" s="190">
        <v>0</v>
      </c>
    </row>
    <row r="148" spans="1:7" ht="15" x14ac:dyDescent="0.3">
      <c r="A148" s="169"/>
      <c r="B148" s="188"/>
      <c r="C148" s="187"/>
      <c r="D148" s="181"/>
      <c r="E148" s="173" t="s">
        <v>38</v>
      </c>
      <c r="F148" s="186">
        <v>2020.1265066000001</v>
      </c>
      <c r="G148" s="190">
        <v>0</v>
      </c>
    </row>
    <row r="149" spans="1:7" ht="15" x14ac:dyDescent="0.3">
      <c r="A149" s="169"/>
      <c r="B149" s="188"/>
      <c r="C149" s="187"/>
      <c r="D149" s="181"/>
      <c r="E149" s="173" t="s">
        <v>128</v>
      </c>
      <c r="F149" s="186">
        <v>13.216379100000001</v>
      </c>
      <c r="G149" s="185">
        <v>18.780328000000001</v>
      </c>
    </row>
    <row r="150" spans="1:7" ht="15" x14ac:dyDescent="0.3">
      <c r="A150" s="169"/>
      <c r="B150" s="188"/>
      <c r="C150" s="187"/>
      <c r="D150" s="181"/>
      <c r="E150" s="173" t="s">
        <v>27</v>
      </c>
      <c r="F150" s="186">
        <v>2652.9770275999999</v>
      </c>
      <c r="G150" s="185">
        <v>4508</v>
      </c>
    </row>
    <row r="151" spans="1:7" ht="15" x14ac:dyDescent="0.3">
      <c r="A151" s="169"/>
      <c r="B151" s="188"/>
      <c r="C151" s="187"/>
      <c r="D151" s="181"/>
      <c r="E151" s="173" t="s">
        <v>324</v>
      </c>
      <c r="F151" s="186">
        <v>92.761580999999993</v>
      </c>
      <c r="G151" s="190">
        <v>0</v>
      </c>
    </row>
    <row r="152" spans="1:7" ht="15" x14ac:dyDescent="0.3">
      <c r="A152" s="169"/>
      <c r="B152" s="188"/>
      <c r="C152" s="187"/>
      <c r="D152" s="181"/>
      <c r="E152" s="173" t="s">
        <v>325</v>
      </c>
      <c r="F152" s="186">
        <v>393.46803510000001</v>
      </c>
      <c r="G152" s="185">
        <v>360.64</v>
      </c>
    </row>
    <row r="153" spans="1:7" ht="15" x14ac:dyDescent="0.3">
      <c r="A153" s="169"/>
      <c r="B153" s="188"/>
      <c r="C153" s="187"/>
      <c r="D153" s="181"/>
      <c r="E153" s="173" t="s">
        <v>29</v>
      </c>
      <c r="F153" s="186">
        <v>4004.6603608999999</v>
      </c>
      <c r="G153" s="185">
        <v>3177.8875519999997</v>
      </c>
    </row>
    <row r="154" spans="1:7" ht="15" x14ac:dyDescent="0.3">
      <c r="A154" s="169"/>
      <c r="B154" s="188"/>
      <c r="C154" s="187"/>
      <c r="D154" s="181"/>
      <c r="E154" s="173" t="s">
        <v>288</v>
      </c>
      <c r="F154" s="186">
        <v>1981.3308815999999</v>
      </c>
      <c r="G154" s="185">
        <v>955.25421599999993</v>
      </c>
    </row>
    <row r="155" spans="1:7" ht="15" x14ac:dyDescent="0.3">
      <c r="A155" s="169"/>
      <c r="B155" s="188"/>
      <c r="C155" s="187"/>
      <c r="D155" s="181"/>
      <c r="E155" s="173" t="s">
        <v>254</v>
      </c>
      <c r="F155" s="186">
        <v>104.2743954</v>
      </c>
      <c r="G155" s="185">
        <v>63.112000000000002</v>
      </c>
    </row>
    <row r="156" spans="1:7" ht="15" x14ac:dyDescent="0.3">
      <c r="A156" s="169"/>
      <c r="B156" s="188"/>
      <c r="C156" s="187"/>
      <c r="D156" s="181"/>
      <c r="E156" s="173" t="s">
        <v>45</v>
      </c>
      <c r="F156" s="186">
        <v>67.126387399999999</v>
      </c>
      <c r="G156" s="185">
        <v>26.516056000000003</v>
      </c>
    </row>
    <row r="157" spans="1:7" ht="15" x14ac:dyDescent="0.3">
      <c r="A157" s="169"/>
      <c r="B157" s="188"/>
      <c r="C157" s="187"/>
      <c r="D157" s="181"/>
      <c r="E157" s="173" t="s">
        <v>181</v>
      </c>
      <c r="F157" s="186">
        <v>99.803744100000017</v>
      </c>
      <c r="G157" s="185">
        <v>252.79962399999999</v>
      </c>
    </row>
    <row r="158" spans="1:7" ht="15" x14ac:dyDescent="0.3">
      <c r="A158" s="169"/>
      <c r="B158" s="188"/>
      <c r="C158" s="187"/>
      <c r="D158" s="181"/>
      <c r="E158" s="173" t="s">
        <v>423</v>
      </c>
      <c r="F158" s="186">
        <v>49.8016851</v>
      </c>
      <c r="G158" s="190">
        <v>0</v>
      </c>
    </row>
    <row r="159" spans="1:7" ht="15" x14ac:dyDescent="0.3">
      <c r="A159" s="182"/>
      <c r="B159" s="201"/>
      <c r="C159" s="193"/>
      <c r="D159" s="193"/>
      <c r="E159" s="173" t="s">
        <v>106</v>
      </c>
      <c r="F159" s="186">
        <v>51.965317400000004</v>
      </c>
      <c r="G159" s="185">
        <v>102.394712</v>
      </c>
    </row>
    <row r="160" spans="1:7" ht="15" x14ac:dyDescent="0.3">
      <c r="A160" s="182"/>
      <c r="B160" s="201"/>
      <c r="C160" s="193"/>
      <c r="D160" s="193"/>
      <c r="E160" s="173" t="s">
        <v>151</v>
      </c>
      <c r="F160" s="186">
        <v>108.99262290000003</v>
      </c>
      <c r="G160" s="185">
        <v>316.37144000000001</v>
      </c>
    </row>
    <row r="161" spans="1:7" ht="15" x14ac:dyDescent="0.3">
      <c r="A161" s="182"/>
      <c r="B161" s="201"/>
      <c r="C161" s="193"/>
      <c r="D161" s="193"/>
      <c r="E161" s="173" t="s">
        <v>180</v>
      </c>
      <c r="F161" s="186">
        <v>181.5821847</v>
      </c>
      <c r="G161" s="185">
        <v>445.93135999999998</v>
      </c>
    </row>
    <row r="162" spans="1:7" ht="15" x14ac:dyDescent="0.2">
      <c r="A162" s="182"/>
      <c r="B162" s="201"/>
      <c r="C162" s="193"/>
      <c r="D162" s="193"/>
      <c r="E162" s="201"/>
      <c r="F162" s="186"/>
      <c r="G162" s="186"/>
    </row>
    <row r="163" spans="1:7" ht="15" x14ac:dyDescent="0.3">
      <c r="A163" s="169" t="s">
        <v>432</v>
      </c>
      <c r="B163" s="171"/>
      <c r="C163" s="187">
        <v>43944</v>
      </c>
      <c r="D163" s="170"/>
      <c r="E163" s="180" t="s">
        <v>28</v>
      </c>
      <c r="F163" s="184">
        <v>9987.52</v>
      </c>
      <c r="G163" s="190">
        <v>0</v>
      </c>
    </row>
    <row r="164" spans="1:7" ht="15" x14ac:dyDescent="0.3">
      <c r="A164" s="169" t="s">
        <v>433</v>
      </c>
      <c r="B164" s="171"/>
      <c r="C164" s="191"/>
      <c r="D164" s="170"/>
      <c r="E164" s="180"/>
      <c r="F164" s="184"/>
      <c r="G164" s="184"/>
    </row>
    <row r="165" spans="1:7" ht="15" x14ac:dyDescent="0.3">
      <c r="A165" s="169"/>
      <c r="B165" s="171"/>
      <c r="C165" s="191"/>
      <c r="D165" s="170"/>
      <c r="E165" s="180"/>
      <c r="F165" s="184"/>
      <c r="G165" s="184"/>
    </row>
    <row r="166" spans="1:7" ht="15" x14ac:dyDescent="0.3">
      <c r="A166" s="179" t="s">
        <v>434</v>
      </c>
      <c r="B166" s="171"/>
      <c r="C166" s="187">
        <v>43944</v>
      </c>
      <c r="D166" s="170"/>
      <c r="E166" s="180" t="s">
        <v>32</v>
      </c>
      <c r="F166" s="184">
        <v>994.35097799999994</v>
      </c>
      <c r="G166" s="184">
        <v>6370.618821</v>
      </c>
    </row>
    <row r="167" spans="1:7" ht="15" x14ac:dyDescent="0.3">
      <c r="A167" s="169" t="s">
        <v>433</v>
      </c>
      <c r="B167" s="171"/>
      <c r="C167" s="191"/>
      <c r="D167" s="170"/>
      <c r="E167" s="180"/>
      <c r="F167" s="184"/>
      <c r="G167" s="184"/>
    </row>
    <row r="168" spans="1:7" ht="15" x14ac:dyDescent="0.3">
      <c r="A168" s="169"/>
      <c r="B168" s="171"/>
      <c r="C168" s="191"/>
      <c r="D168" s="170"/>
      <c r="E168" s="180"/>
      <c r="F168" s="184"/>
      <c r="G168" s="184"/>
    </row>
    <row r="169" spans="1:7" ht="15" x14ac:dyDescent="0.3">
      <c r="A169" s="169" t="s">
        <v>435</v>
      </c>
      <c r="B169" s="171"/>
      <c r="C169" s="187">
        <v>43944</v>
      </c>
      <c r="D169" s="170"/>
      <c r="E169" s="180" t="s">
        <v>32</v>
      </c>
      <c r="F169" s="184">
        <v>5566.3800381999999</v>
      </c>
      <c r="G169" s="190">
        <v>0</v>
      </c>
    </row>
    <row r="170" spans="1:7" ht="15" x14ac:dyDescent="0.3">
      <c r="A170" s="169" t="s">
        <v>433</v>
      </c>
      <c r="B170" s="171"/>
      <c r="C170" s="191"/>
      <c r="D170" s="170"/>
      <c r="E170" s="180" t="s">
        <v>412</v>
      </c>
      <c r="F170" s="184">
        <v>114.9205748</v>
      </c>
      <c r="G170" s="190">
        <v>0</v>
      </c>
    </row>
    <row r="171" spans="1:7" ht="15" x14ac:dyDescent="0.3">
      <c r="A171" s="169"/>
      <c r="B171" s="171"/>
      <c r="C171" s="191"/>
      <c r="D171" s="170"/>
      <c r="E171" s="180" t="s">
        <v>97</v>
      </c>
      <c r="F171" s="184">
        <v>120.61111699999999</v>
      </c>
      <c r="G171" s="190">
        <v>0</v>
      </c>
    </row>
    <row r="172" spans="1:7" ht="15" x14ac:dyDescent="0.3">
      <c r="A172" s="169"/>
      <c r="B172" s="171"/>
      <c r="C172" s="191"/>
      <c r="D172" s="170"/>
      <c r="E172" s="180" t="s">
        <v>152</v>
      </c>
      <c r="F172" s="184">
        <v>185.37029659999996</v>
      </c>
      <c r="G172" s="184">
        <v>86.18</v>
      </c>
    </row>
    <row r="173" spans="1:7" ht="15" x14ac:dyDescent="0.3">
      <c r="A173" s="169"/>
      <c r="B173" s="171"/>
      <c r="C173" s="191"/>
      <c r="D173" s="170"/>
      <c r="E173" s="180" t="s">
        <v>155</v>
      </c>
      <c r="F173" s="184">
        <v>81.100937099999996</v>
      </c>
      <c r="G173" s="184">
        <v>37.700000000000003</v>
      </c>
    </row>
    <row r="174" spans="1:7" ht="15" x14ac:dyDescent="0.3">
      <c r="A174" s="169"/>
      <c r="B174" s="171"/>
      <c r="C174" s="191"/>
      <c r="D174" s="170"/>
      <c r="E174" s="180" t="s">
        <v>128</v>
      </c>
      <c r="F174" s="184">
        <v>11.918953400000001</v>
      </c>
      <c r="G174" s="190">
        <v>0</v>
      </c>
    </row>
    <row r="175" spans="1:7" ht="15" x14ac:dyDescent="0.3">
      <c r="A175" s="169"/>
      <c r="B175" s="171"/>
      <c r="C175" s="191"/>
      <c r="D175" s="170"/>
      <c r="E175" s="180" t="s">
        <v>27</v>
      </c>
      <c r="F175" s="184">
        <v>2971.5127529999995</v>
      </c>
      <c r="G175" s="190">
        <v>0</v>
      </c>
    </row>
    <row r="176" spans="1:7" ht="15" x14ac:dyDescent="0.3">
      <c r="A176" s="169"/>
      <c r="B176" s="188"/>
      <c r="C176" s="187"/>
      <c r="D176" s="181"/>
      <c r="E176" s="173" t="s">
        <v>324</v>
      </c>
      <c r="F176" s="186">
        <v>75.353732000000008</v>
      </c>
      <c r="G176" s="186">
        <v>63.34</v>
      </c>
    </row>
    <row r="177" spans="1:7" ht="15" x14ac:dyDescent="0.3">
      <c r="A177" s="169"/>
      <c r="B177" s="188"/>
      <c r="C177" s="187"/>
      <c r="D177" s="181"/>
      <c r="E177" s="201"/>
      <c r="F177" s="186"/>
      <c r="G177" s="186"/>
    </row>
    <row r="178" spans="1:7" ht="15" x14ac:dyDescent="0.3">
      <c r="A178" s="171" t="s">
        <v>436</v>
      </c>
      <c r="B178" s="171"/>
      <c r="C178" s="187">
        <v>43962</v>
      </c>
      <c r="D178" s="170"/>
      <c r="E178" s="180" t="s">
        <v>33</v>
      </c>
      <c r="F178" s="184">
        <v>2545.5901100000001</v>
      </c>
      <c r="G178" s="184">
        <v>1045.5820000000001</v>
      </c>
    </row>
    <row r="179" spans="1:7" ht="15" x14ac:dyDescent="0.3">
      <c r="A179" s="171" t="s">
        <v>437</v>
      </c>
      <c r="B179" s="171"/>
      <c r="C179" s="191"/>
      <c r="D179" s="170"/>
      <c r="E179" s="180" t="s">
        <v>32</v>
      </c>
      <c r="F179" s="184">
        <v>7040.3219514000011</v>
      </c>
      <c r="G179" s="184">
        <v>6053.81</v>
      </c>
    </row>
    <row r="180" spans="1:7" ht="15" x14ac:dyDescent="0.3">
      <c r="A180" s="171"/>
      <c r="B180" s="171"/>
      <c r="C180" s="191"/>
      <c r="D180" s="170"/>
      <c r="E180" s="180" t="s">
        <v>214</v>
      </c>
      <c r="F180" s="184">
        <v>48.565215300000006</v>
      </c>
      <c r="G180" s="190">
        <v>0</v>
      </c>
    </row>
    <row r="181" spans="1:7" ht="15" x14ac:dyDescent="0.3">
      <c r="A181" s="171"/>
      <c r="B181" s="171"/>
      <c r="C181" s="191"/>
      <c r="D181" s="170"/>
      <c r="E181" s="180" t="s">
        <v>221</v>
      </c>
      <c r="F181" s="184">
        <v>27.721051700000004</v>
      </c>
      <c r="G181" s="190">
        <v>0</v>
      </c>
    </row>
    <row r="182" spans="1:7" ht="15" x14ac:dyDescent="0.3">
      <c r="A182" s="171"/>
      <c r="B182" s="171"/>
      <c r="C182" s="191"/>
      <c r="D182" s="170"/>
      <c r="E182" s="180" t="s">
        <v>35</v>
      </c>
      <c r="F182" s="184">
        <v>4586.5845399999998</v>
      </c>
      <c r="G182" s="184">
        <v>8981.2235000000001</v>
      </c>
    </row>
    <row r="183" spans="1:7" ht="15" x14ac:dyDescent="0.3">
      <c r="A183" s="171"/>
      <c r="B183" s="171"/>
      <c r="C183" s="191"/>
      <c r="D183" s="170"/>
      <c r="E183" s="180" t="s">
        <v>34</v>
      </c>
      <c r="F183" s="184">
        <v>10756.2035</v>
      </c>
      <c r="G183" s="184">
        <v>14841.168259999999</v>
      </c>
    </row>
    <row r="184" spans="1:7" ht="15" x14ac:dyDescent="0.3">
      <c r="A184" s="171"/>
      <c r="B184" s="171"/>
      <c r="C184" s="191"/>
      <c r="D184" s="170"/>
      <c r="E184" s="180" t="s">
        <v>150</v>
      </c>
      <c r="F184" s="184">
        <v>506.57749999999999</v>
      </c>
      <c r="G184" s="184">
        <v>500.84</v>
      </c>
    </row>
    <row r="185" spans="1:7" ht="15" x14ac:dyDescent="0.3">
      <c r="A185" s="171"/>
      <c r="B185" s="171"/>
      <c r="C185" s="191"/>
      <c r="D185" s="170"/>
      <c r="E185" s="180" t="s">
        <v>40</v>
      </c>
      <c r="F185" s="184">
        <v>16538.8541</v>
      </c>
      <c r="G185" s="184">
        <v>1045.366</v>
      </c>
    </row>
    <row r="186" spans="1:7" ht="15" x14ac:dyDescent="0.3">
      <c r="A186" s="171"/>
      <c r="B186" s="171"/>
      <c r="C186" s="191"/>
      <c r="D186" s="170"/>
      <c r="E186" s="180" t="s">
        <v>412</v>
      </c>
      <c r="F186" s="184">
        <v>49.424468500000003</v>
      </c>
      <c r="G186" s="190">
        <v>0</v>
      </c>
    </row>
    <row r="187" spans="1:7" ht="15" x14ac:dyDescent="0.3">
      <c r="A187" s="171"/>
      <c r="B187" s="171"/>
      <c r="C187" s="191"/>
      <c r="D187" s="170"/>
      <c r="E187" s="180" t="s">
        <v>97</v>
      </c>
      <c r="F187" s="184">
        <v>51.858909200000006</v>
      </c>
      <c r="G187" s="190">
        <v>0</v>
      </c>
    </row>
    <row r="188" spans="1:7" ht="15" x14ac:dyDescent="0.3">
      <c r="A188" s="171"/>
      <c r="B188" s="171"/>
      <c r="C188" s="191"/>
      <c r="D188" s="170"/>
      <c r="E188" s="180" t="s">
        <v>152</v>
      </c>
      <c r="F188" s="184">
        <v>82.592286299999998</v>
      </c>
      <c r="G188" s="184">
        <v>121.78224800000001</v>
      </c>
    </row>
    <row r="189" spans="1:7" ht="15" x14ac:dyDescent="0.3">
      <c r="A189" s="171"/>
      <c r="B189" s="171"/>
      <c r="C189" s="191"/>
      <c r="D189" s="170"/>
      <c r="E189" s="180" t="s">
        <v>155</v>
      </c>
      <c r="F189" s="184">
        <v>36.771217</v>
      </c>
      <c r="G189" s="184">
        <v>53.698259999999998</v>
      </c>
    </row>
    <row r="190" spans="1:7" ht="15" x14ac:dyDescent="0.3">
      <c r="A190" s="171"/>
      <c r="B190" s="171"/>
      <c r="C190" s="191"/>
      <c r="D190" s="170"/>
      <c r="E190" s="180" t="s">
        <v>28</v>
      </c>
      <c r="F190" s="184">
        <v>37112.894920000006</v>
      </c>
      <c r="G190" s="184">
        <v>9954.16</v>
      </c>
    </row>
    <row r="191" spans="1:7" ht="15" x14ac:dyDescent="0.3">
      <c r="A191" s="171"/>
      <c r="B191" s="171"/>
      <c r="C191" s="191"/>
      <c r="D191" s="170"/>
      <c r="E191" s="180" t="s">
        <v>413</v>
      </c>
      <c r="F191" s="184">
        <v>29.068550699999999</v>
      </c>
      <c r="G191" s="190">
        <v>0</v>
      </c>
    </row>
    <row r="192" spans="1:7" ht="15" x14ac:dyDescent="0.3">
      <c r="A192" s="171"/>
      <c r="B192" s="171"/>
      <c r="C192" s="191"/>
      <c r="D192" s="170"/>
      <c r="E192" s="180" t="s">
        <v>414</v>
      </c>
      <c r="F192" s="184">
        <v>20.0106608</v>
      </c>
      <c r="G192" s="190">
        <v>0</v>
      </c>
    </row>
    <row r="193" spans="1:7" ht="15" x14ac:dyDescent="0.3">
      <c r="A193" s="171"/>
      <c r="B193" s="171"/>
      <c r="C193" s="191"/>
      <c r="D193" s="170"/>
      <c r="E193" s="180" t="s">
        <v>324</v>
      </c>
      <c r="F193" s="184">
        <v>102.96535040000001</v>
      </c>
      <c r="G193" s="190">
        <v>0</v>
      </c>
    </row>
    <row r="194" spans="1:7" ht="15" x14ac:dyDescent="0.3">
      <c r="A194" s="171"/>
      <c r="B194" s="171"/>
      <c r="C194" s="191"/>
      <c r="D194" s="170"/>
      <c r="E194" s="180" t="s">
        <v>325</v>
      </c>
      <c r="F194" s="184">
        <v>1633.3945245</v>
      </c>
      <c r="G194" s="184">
        <v>1045.5820000000001</v>
      </c>
    </row>
    <row r="195" spans="1:7" ht="15" x14ac:dyDescent="0.3">
      <c r="A195" s="171"/>
      <c r="B195" s="171"/>
      <c r="C195" s="191"/>
      <c r="D195" s="170"/>
      <c r="E195" s="180" t="s">
        <v>29</v>
      </c>
      <c r="F195" s="184">
        <v>3383.0977181000003</v>
      </c>
      <c r="G195" s="184">
        <v>2069.182812</v>
      </c>
    </row>
    <row r="196" spans="1:7" ht="15" x14ac:dyDescent="0.3">
      <c r="A196" s="171"/>
      <c r="B196" s="171"/>
      <c r="C196" s="191"/>
      <c r="D196" s="170"/>
      <c r="E196" s="180" t="s">
        <v>26</v>
      </c>
      <c r="F196" s="184">
        <v>1022.7950499999999</v>
      </c>
      <c r="G196" s="184">
        <v>522.79100000000005</v>
      </c>
    </row>
    <row r="197" spans="1:7" ht="15" x14ac:dyDescent="0.3">
      <c r="A197" s="171"/>
      <c r="B197" s="171"/>
      <c r="C197" s="191"/>
      <c r="D197" s="170"/>
      <c r="E197" s="180" t="s">
        <v>254</v>
      </c>
      <c r="F197" s="184">
        <v>13.717879</v>
      </c>
      <c r="G197" s="184">
        <v>538.077</v>
      </c>
    </row>
    <row r="198" spans="1:7" ht="15" x14ac:dyDescent="0.3">
      <c r="A198" s="171"/>
      <c r="B198" s="171"/>
      <c r="C198" s="191"/>
      <c r="D198" s="170"/>
      <c r="E198" s="180" t="s">
        <v>41</v>
      </c>
      <c r="F198" s="184">
        <v>785.94951190000006</v>
      </c>
      <c r="G198" s="184">
        <v>485.81618399999996</v>
      </c>
    </row>
    <row r="199" spans="1:7" ht="15" x14ac:dyDescent="0.3">
      <c r="A199" s="171"/>
      <c r="B199" s="171"/>
      <c r="C199" s="191"/>
      <c r="D199" s="170"/>
      <c r="E199" s="180" t="s">
        <v>30</v>
      </c>
      <c r="F199" s="184">
        <v>1000</v>
      </c>
      <c r="G199" s="190">
        <v>0</v>
      </c>
    </row>
    <row r="200" spans="1:7" ht="15" x14ac:dyDescent="0.3">
      <c r="A200" s="171"/>
      <c r="B200" s="171"/>
      <c r="C200" s="191"/>
      <c r="D200" s="170"/>
      <c r="E200" s="180" t="s">
        <v>45</v>
      </c>
      <c r="F200" s="184">
        <v>300</v>
      </c>
      <c r="G200" s="190">
        <v>0</v>
      </c>
    </row>
    <row r="201" spans="1:7" ht="15" x14ac:dyDescent="0.3">
      <c r="A201" s="171"/>
      <c r="B201" s="171"/>
      <c r="C201" s="191"/>
      <c r="D201" s="170"/>
      <c r="E201" s="180" t="s">
        <v>256</v>
      </c>
      <c r="F201" s="184">
        <v>4997.9449999999997</v>
      </c>
      <c r="G201" s="190">
        <v>0</v>
      </c>
    </row>
    <row r="202" spans="1:7" ht="15" x14ac:dyDescent="0.3">
      <c r="A202" s="171"/>
      <c r="B202" s="171"/>
      <c r="C202" s="191"/>
      <c r="D202" s="170"/>
      <c r="E202" s="180" t="s">
        <v>287</v>
      </c>
      <c r="F202" s="184">
        <v>1717.7302500000001</v>
      </c>
      <c r="G202" s="184">
        <v>1045.366</v>
      </c>
    </row>
    <row r="203" spans="1:7" ht="15" x14ac:dyDescent="0.3">
      <c r="A203" s="171"/>
      <c r="B203" s="171"/>
      <c r="C203" s="191"/>
      <c r="D203" s="170"/>
      <c r="E203" s="180"/>
      <c r="F203" s="184"/>
      <c r="G203" s="184"/>
    </row>
    <row r="204" spans="1:7" ht="15" x14ac:dyDescent="0.3">
      <c r="A204" s="169" t="s">
        <v>438</v>
      </c>
      <c r="B204" s="188" t="s">
        <v>425</v>
      </c>
      <c r="C204" s="187">
        <v>43943</v>
      </c>
      <c r="D204" s="189">
        <v>0.1736232775520089</v>
      </c>
      <c r="E204" s="173" t="s">
        <v>37</v>
      </c>
      <c r="F204" s="186">
        <v>462.26188969999998</v>
      </c>
      <c r="G204" s="185">
        <v>3718.2577099999999</v>
      </c>
    </row>
    <row r="205" spans="1:7" ht="15" x14ac:dyDescent="0.3">
      <c r="A205" s="169"/>
      <c r="B205" s="188" t="s">
        <v>425</v>
      </c>
      <c r="C205" s="187">
        <v>43966</v>
      </c>
      <c r="D205" s="189">
        <v>0.17563976546897903</v>
      </c>
      <c r="E205" s="173" t="s">
        <v>107</v>
      </c>
      <c r="F205" s="186">
        <v>1.7000925</v>
      </c>
      <c r="G205" s="185">
        <v>188.69755499999999</v>
      </c>
    </row>
    <row r="206" spans="1:7" ht="15" x14ac:dyDescent="0.3">
      <c r="A206" s="169"/>
      <c r="B206" s="188" t="s">
        <v>425</v>
      </c>
      <c r="C206" s="187">
        <v>44027</v>
      </c>
      <c r="D206" s="189">
        <v>0.20656419409331236</v>
      </c>
      <c r="E206" s="173" t="s">
        <v>120</v>
      </c>
      <c r="F206" s="186">
        <v>1.5209699999999999</v>
      </c>
      <c r="G206" s="185">
        <v>168.98447200000001</v>
      </c>
    </row>
    <row r="207" spans="1:7" ht="15" x14ac:dyDescent="0.3">
      <c r="A207" s="169"/>
      <c r="B207" s="188"/>
      <c r="C207" s="187"/>
      <c r="D207" s="181"/>
      <c r="E207" s="173" t="s">
        <v>214</v>
      </c>
      <c r="F207" s="186">
        <v>96.150436299999996</v>
      </c>
      <c r="G207" s="185">
        <v>617.01575249999996</v>
      </c>
    </row>
    <row r="208" spans="1:7" ht="15" x14ac:dyDescent="0.3">
      <c r="A208" s="169"/>
      <c r="B208" s="188"/>
      <c r="C208" s="187"/>
      <c r="D208" s="181"/>
      <c r="E208" s="173" t="s">
        <v>221</v>
      </c>
      <c r="F208" s="186">
        <v>56.620982900000001</v>
      </c>
      <c r="G208" s="185">
        <v>362.88078350000001</v>
      </c>
    </row>
    <row r="209" spans="1:7" ht="15" x14ac:dyDescent="0.3">
      <c r="A209" s="169"/>
      <c r="B209" s="188"/>
      <c r="C209" s="187"/>
      <c r="D209" s="181"/>
      <c r="E209" s="173" t="s">
        <v>39</v>
      </c>
      <c r="F209" s="186">
        <v>5380.5060765000007</v>
      </c>
      <c r="G209" s="185">
        <v>8218.4308570000012</v>
      </c>
    </row>
    <row r="210" spans="1:7" ht="15" x14ac:dyDescent="0.3">
      <c r="A210" s="169"/>
      <c r="B210" s="188"/>
      <c r="C210" s="187"/>
      <c r="D210" s="181"/>
      <c r="E210" s="173" t="s">
        <v>31</v>
      </c>
      <c r="F210" s="186">
        <v>3435.9594647999998</v>
      </c>
      <c r="G210" s="185">
        <v>9148.3002964999996</v>
      </c>
    </row>
    <row r="211" spans="1:7" ht="15" x14ac:dyDescent="0.3">
      <c r="A211" s="169"/>
      <c r="B211" s="188"/>
      <c r="C211" s="187"/>
      <c r="D211" s="181"/>
      <c r="E211" s="173" t="s">
        <v>35</v>
      </c>
      <c r="F211" s="186">
        <v>4000</v>
      </c>
      <c r="G211" s="185">
        <v>4158.4799999999996</v>
      </c>
    </row>
    <row r="212" spans="1:7" ht="15" x14ac:dyDescent="0.3">
      <c r="A212" s="169"/>
      <c r="B212" s="188"/>
      <c r="C212" s="187"/>
      <c r="D212" s="181"/>
      <c r="E212" s="173" t="s">
        <v>150</v>
      </c>
      <c r="F212" s="186">
        <v>1.4895449999999999</v>
      </c>
      <c r="G212" s="190">
        <v>0</v>
      </c>
    </row>
    <row r="213" spans="1:7" ht="15" x14ac:dyDescent="0.3">
      <c r="A213" s="169"/>
      <c r="B213" s="188"/>
      <c r="C213" s="187"/>
      <c r="D213" s="181"/>
      <c r="E213" s="173" t="s">
        <v>40</v>
      </c>
      <c r="F213" s="186">
        <v>4953.4565000000002</v>
      </c>
      <c r="G213" s="185">
        <v>3005.7874999999999</v>
      </c>
    </row>
    <row r="214" spans="1:7" ht="15" x14ac:dyDescent="0.3">
      <c r="A214" s="169"/>
      <c r="B214" s="188"/>
      <c r="C214" s="187"/>
      <c r="D214" s="181"/>
      <c r="E214" s="173" t="s">
        <v>94</v>
      </c>
      <c r="F214" s="186">
        <v>20.7984215</v>
      </c>
      <c r="G214" s="185">
        <v>150.93034249999999</v>
      </c>
    </row>
    <row r="215" spans="1:7" ht="15" x14ac:dyDescent="0.3">
      <c r="A215" s="169"/>
      <c r="B215" s="188"/>
      <c r="C215" s="187"/>
      <c r="D215" s="181"/>
      <c r="E215" s="173" t="s">
        <v>108</v>
      </c>
      <c r="F215" s="186">
        <v>12.6635858</v>
      </c>
      <c r="G215" s="185">
        <v>108.14254</v>
      </c>
    </row>
    <row r="216" spans="1:7" ht="15" x14ac:dyDescent="0.3">
      <c r="A216" s="169"/>
      <c r="B216" s="188"/>
      <c r="C216" s="187"/>
      <c r="D216" s="181"/>
      <c r="E216" s="173" t="s">
        <v>412</v>
      </c>
      <c r="F216" s="186">
        <v>53.5430755</v>
      </c>
      <c r="G216" s="190">
        <v>0</v>
      </c>
    </row>
    <row r="217" spans="1:7" ht="15" x14ac:dyDescent="0.3">
      <c r="A217" s="169"/>
      <c r="B217" s="188"/>
      <c r="C217" s="187"/>
      <c r="D217" s="181"/>
      <c r="E217" s="173" t="s">
        <v>97</v>
      </c>
      <c r="F217" s="186">
        <v>56.184075999999997</v>
      </c>
      <c r="G217" s="190">
        <v>0</v>
      </c>
    </row>
    <row r="218" spans="1:7" ht="15" x14ac:dyDescent="0.3">
      <c r="A218" s="169"/>
      <c r="B218" s="188"/>
      <c r="C218" s="187"/>
      <c r="D218" s="181"/>
      <c r="E218" s="173" t="s">
        <v>152</v>
      </c>
      <c r="F218" s="186">
        <v>86.799088499999996</v>
      </c>
      <c r="G218" s="190">
        <v>0</v>
      </c>
    </row>
    <row r="219" spans="1:7" ht="15" x14ac:dyDescent="0.3">
      <c r="A219" s="169"/>
      <c r="B219" s="188"/>
      <c r="C219" s="187"/>
      <c r="D219" s="181"/>
      <c r="E219" s="173" t="s">
        <v>155</v>
      </c>
      <c r="F219" s="186">
        <v>39.264945999999995</v>
      </c>
      <c r="G219" s="185">
        <v>57.824978000000002</v>
      </c>
    </row>
    <row r="220" spans="1:7" ht="15" x14ac:dyDescent="0.3">
      <c r="A220" s="169"/>
      <c r="B220" s="188"/>
      <c r="C220" s="187"/>
      <c r="D220" s="181"/>
      <c r="E220" s="173" t="s">
        <v>28</v>
      </c>
      <c r="F220" s="186">
        <v>146616.05846999999</v>
      </c>
      <c r="G220" s="185">
        <v>19923.349999999999</v>
      </c>
    </row>
    <row r="221" spans="1:7" ht="15" x14ac:dyDescent="0.3">
      <c r="A221" s="169"/>
      <c r="B221" s="188"/>
      <c r="C221" s="187"/>
      <c r="D221" s="181"/>
      <c r="E221" s="173" t="s">
        <v>227</v>
      </c>
      <c r="F221" s="186">
        <v>7360.6647508999995</v>
      </c>
      <c r="G221" s="185">
        <v>10312.92187</v>
      </c>
    </row>
    <row r="222" spans="1:7" ht="15" x14ac:dyDescent="0.3">
      <c r="A222" s="169"/>
      <c r="B222" s="188"/>
      <c r="C222" s="187"/>
      <c r="D222" s="181"/>
      <c r="E222" s="173" t="s">
        <v>128</v>
      </c>
      <c r="F222" s="186">
        <v>34.7818732</v>
      </c>
      <c r="G222" s="185">
        <v>23.639422999999997</v>
      </c>
    </row>
    <row r="223" spans="1:7" ht="15" x14ac:dyDescent="0.3">
      <c r="A223" s="169"/>
      <c r="B223" s="188"/>
      <c r="C223" s="187"/>
      <c r="D223" s="181"/>
      <c r="E223" s="173" t="s">
        <v>27</v>
      </c>
      <c r="F223" s="186">
        <v>19443.618564300003</v>
      </c>
      <c r="G223" s="185">
        <v>19709.692907000001</v>
      </c>
    </row>
    <row r="224" spans="1:7" ht="15" x14ac:dyDescent="0.3">
      <c r="A224" s="169"/>
      <c r="B224" s="188"/>
      <c r="C224" s="187"/>
      <c r="D224" s="181"/>
      <c r="E224" s="173" t="s">
        <v>413</v>
      </c>
      <c r="F224" s="186">
        <v>45.266048699999999</v>
      </c>
      <c r="G224" s="190">
        <v>0</v>
      </c>
    </row>
    <row r="225" spans="1:7" ht="15" x14ac:dyDescent="0.3">
      <c r="A225" s="169"/>
      <c r="B225" s="188"/>
      <c r="C225" s="187"/>
      <c r="D225" s="181"/>
      <c r="E225" s="173" t="s">
        <v>414</v>
      </c>
      <c r="F225" s="186">
        <v>29.879381600000002</v>
      </c>
      <c r="G225" s="190">
        <v>0</v>
      </c>
    </row>
    <row r="226" spans="1:7" ht="15" x14ac:dyDescent="0.3">
      <c r="A226" s="169"/>
      <c r="B226" s="188"/>
      <c r="C226" s="187"/>
      <c r="D226" s="181"/>
      <c r="E226" s="173" t="s">
        <v>324</v>
      </c>
      <c r="F226" s="186">
        <v>1750.5874973999998</v>
      </c>
      <c r="G226" s="185">
        <v>394.92136249999999</v>
      </c>
    </row>
    <row r="227" spans="1:7" ht="15" x14ac:dyDescent="0.3">
      <c r="A227" s="169"/>
      <c r="B227" s="188"/>
      <c r="C227" s="187"/>
      <c r="D227" s="181"/>
      <c r="E227" s="173" t="s">
        <v>325</v>
      </c>
      <c r="F227" s="186">
        <v>1977.9338154</v>
      </c>
      <c r="G227" s="185">
        <v>3239.8074999999999</v>
      </c>
    </row>
    <row r="228" spans="1:7" ht="15" x14ac:dyDescent="0.3">
      <c r="A228" s="169"/>
      <c r="B228" s="188"/>
      <c r="C228" s="187"/>
      <c r="D228" s="181"/>
      <c r="E228" s="173" t="s">
        <v>29</v>
      </c>
      <c r="F228" s="186">
        <v>16856.3302391</v>
      </c>
      <c r="G228" s="185">
        <v>5845.926555</v>
      </c>
    </row>
    <row r="229" spans="1:7" ht="15" x14ac:dyDescent="0.3">
      <c r="A229" s="169"/>
      <c r="B229" s="188"/>
      <c r="C229" s="187"/>
      <c r="D229" s="181"/>
      <c r="E229" s="173" t="s">
        <v>288</v>
      </c>
      <c r="F229" s="186">
        <v>3896.1330046999997</v>
      </c>
      <c r="G229" s="185">
        <v>4678.0362514999997</v>
      </c>
    </row>
    <row r="230" spans="1:7" ht="15" x14ac:dyDescent="0.3">
      <c r="A230" s="169"/>
      <c r="B230" s="188"/>
      <c r="C230" s="187"/>
      <c r="D230" s="181"/>
      <c r="E230" s="173" t="s">
        <v>254</v>
      </c>
      <c r="F230" s="186">
        <v>671.5422104999999</v>
      </c>
      <c r="G230" s="185">
        <v>480.38524999999998</v>
      </c>
    </row>
    <row r="231" spans="1:7" ht="15" x14ac:dyDescent="0.3">
      <c r="A231" s="169"/>
      <c r="B231" s="188"/>
      <c r="C231" s="187"/>
      <c r="D231" s="181"/>
      <c r="E231" s="173" t="s">
        <v>45</v>
      </c>
      <c r="F231" s="186">
        <v>41.462763899999999</v>
      </c>
      <c r="G231" s="185">
        <v>251.84953000000002</v>
      </c>
    </row>
    <row r="232" spans="1:7" ht="15" x14ac:dyDescent="0.3">
      <c r="A232" s="169"/>
      <c r="B232" s="188"/>
      <c r="C232" s="187"/>
      <c r="D232" s="181"/>
      <c r="E232" s="173" t="s">
        <v>256</v>
      </c>
      <c r="F232" s="186">
        <v>18998.124</v>
      </c>
      <c r="G232" s="190">
        <v>0</v>
      </c>
    </row>
    <row r="233" spans="1:7" ht="15" x14ac:dyDescent="0.3">
      <c r="A233" s="169"/>
      <c r="B233" s="188"/>
      <c r="C233" s="187"/>
      <c r="D233" s="181"/>
      <c r="E233" s="173" t="s">
        <v>423</v>
      </c>
      <c r="F233" s="186">
        <v>49.454931599999995</v>
      </c>
      <c r="G233" s="190">
        <v>0</v>
      </c>
    </row>
    <row r="234" spans="1:7" ht="15" x14ac:dyDescent="0.3">
      <c r="A234" s="169"/>
      <c r="B234" s="188"/>
      <c r="C234" s="187"/>
      <c r="D234" s="181"/>
      <c r="E234" s="173" t="s">
        <v>106</v>
      </c>
      <c r="F234" s="186">
        <v>78.151792</v>
      </c>
      <c r="G234" s="185">
        <v>336.09092700000002</v>
      </c>
    </row>
    <row r="235" spans="1:7" ht="15" x14ac:dyDescent="0.3">
      <c r="A235" s="169"/>
      <c r="B235" s="188"/>
      <c r="C235" s="187"/>
      <c r="D235" s="181"/>
      <c r="E235" s="173" t="s">
        <v>287</v>
      </c>
      <c r="F235" s="186">
        <v>2479.7824999999998</v>
      </c>
      <c r="G235" s="185">
        <v>2485.9775</v>
      </c>
    </row>
    <row r="236" spans="1:7" ht="15" x14ac:dyDescent="0.3">
      <c r="A236" s="169"/>
      <c r="B236" s="188"/>
      <c r="C236" s="187"/>
      <c r="D236" s="181"/>
      <c r="E236" s="173"/>
      <c r="F236" s="186"/>
      <c r="G236" s="185"/>
    </row>
    <row r="237" spans="1:7" ht="15" x14ac:dyDescent="0.3">
      <c r="A237" s="173" t="s">
        <v>439</v>
      </c>
      <c r="B237" s="171"/>
      <c r="C237" s="187">
        <v>43943</v>
      </c>
      <c r="D237" s="170"/>
      <c r="E237" s="180" t="s">
        <v>40</v>
      </c>
      <c r="F237" s="184">
        <v>10284.2353</v>
      </c>
      <c r="G237" s="190">
        <v>0</v>
      </c>
    </row>
    <row r="238" spans="1:7" ht="15" x14ac:dyDescent="0.3">
      <c r="A238" s="173" t="s">
        <v>449</v>
      </c>
      <c r="B238" s="171"/>
      <c r="C238" s="191"/>
      <c r="D238" s="170"/>
      <c r="E238" s="180" t="s">
        <v>229</v>
      </c>
      <c r="F238" s="184">
        <v>1975.376</v>
      </c>
      <c r="G238" s="190">
        <v>0</v>
      </c>
    </row>
    <row r="239" spans="1:7" ht="15" x14ac:dyDescent="0.3">
      <c r="A239" s="173"/>
      <c r="B239" s="171"/>
      <c r="C239" s="191"/>
      <c r="D239" s="170"/>
      <c r="E239" s="180" t="s">
        <v>28</v>
      </c>
      <c r="F239" s="184">
        <v>195198.0865</v>
      </c>
      <c r="G239" s="192">
        <v>7487.4075000000003</v>
      </c>
    </row>
    <row r="240" spans="1:7" ht="15" x14ac:dyDescent="0.3">
      <c r="A240" s="173"/>
      <c r="B240" s="171"/>
      <c r="C240" s="191"/>
      <c r="D240" s="170"/>
      <c r="E240" s="180" t="s">
        <v>256</v>
      </c>
      <c r="F240" s="184">
        <v>32995.668000000005</v>
      </c>
      <c r="G240" s="190">
        <v>0</v>
      </c>
    </row>
    <row r="241" spans="1:7" ht="15" x14ac:dyDescent="0.3">
      <c r="A241" s="173"/>
      <c r="B241" s="171"/>
      <c r="C241" s="191"/>
      <c r="D241" s="170"/>
      <c r="E241" s="180" t="s">
        <v>287</v>
      </c>
      <c r="F241" s="184">
        <v>3667.0156999999999</v>
      </c>
      <c r="G241" s="190">
        <v>0</v>
      </c>
    </row>
    <row r="242" spans="1:7" ht="15" x14ac:dyDescent="0.3">
      <c r="A242" s="173"/>
      <c r="B242" s="171"/>
      <c r="C242" s="191"/>
      <c r="D242" s="170"/>
      <c r="E242" s="180"/>
      <c r="F242" s="184"/>
      <c r="G242" s="184"/>
    </row>
    <row r="243" spans="1:7" ht="15" x14ac:dyDescent="0.3">
      <c r="A243" s="173" t="s">
        <v>440</v>
      </c>
      <c r="B243" s="171"/>
      <c r="C243" s="187">
        <v>43943</v>
      </c>
      <c r="D243" s="170"/>
      <c r="E243" s="180" t="s">
        <v>28</v>
      </c>
      <c r="F243" s="184">
        <v>49316.51</v>
      </c>
      <c r="G243" s="190">
        <v>0</v>
      </c>
    </row>
    <row r="244" spans="1:7" ht="15" x14ac:dyDescent="0.3">
      <c r="A244" s="173" t="s">
        <v>449</v>
      </c>
      <c r="B244" s="171"/>
      <c r="C244" s="191"/>
      <c r="D244" s="170"/>
      <c r="E244" s="180" t="s">
        <v>256</v>
      </c>
      <c r="F244" s="184">
        <v>2998.6950000000002</v>
      </c>
      <c r="G244" s="190">
        <v>0</v>
      </c>
    </row>
    <row r="245" spans="1:7" ht="15" x14ac:dyDescent="0.3">
      <c r="A245" s="173"/>
      <c r="B245" s="171"/>
      <c r="C245" s="191"/>
      <c r="D245" s="170"/>
      <c r="E245" s="180"/>
      <c r="F245" s="184"/>
      <c r="G245" s="190" t="s">
        <v>24</v>
      </c>
    </row>
    <row r="246" spans="1:7" ht="15" x14ac:dyDescent="0.3">
      <c r="A246" s="173" t="s">
        <v>450</v>
      </c>
      <c r="B246" s="171"/>
      <c r="C246" s="187">
        <v>43943</v>
      </c>
      <c r="D246" s="170"/>
      <c r="E246" s="180" t="s">
        <v>28</v>
      </c>
      <c r="F246" s="184">
        <v>4958.34</v>
      </c>
      <c r="G246" s="190">
        <v>4969.04</v>
      </c>
    </row>
    <row r="247" spans="1:7" ht="15" x14ac:dyDescent="0.3">
      <c r="A247" s="173" t="s">
        <v>449</v>
      </c>
      <c r="B247" s="171"/>
      <c r="C247" s="191"/>
      <c r="D247" s="170"/>
      <c r="E247" s="180"/>
      <c r="F247" s="184"/>
      <c r="G247" s="190"/>
    </row>
    <row r="248" spans="1:7" ht="15" x14ac:dyDescent="0.3">
      <c r="A248" s="173"/>
      <c r="B248" s="171"/>
      <c r="C248" s="191"/>
      <c r="D248" s="170"/>
      <c r="E248" s="180"/>
      <c r="F248" s="184"/>
      <c r="G248" s="190"/>
    </row>
    <row r="249" spans="1:7" ht="15" x14ac:dyDescent="0.3">
      <c r="A249" s="169" t="s">
        <v>441</v>
      </c>
      <c r="B249" s="188" t="s">
        <v>411</v>
      </c>
      <c r="C249" s="187">
        <v>43964</v>
      </c>
      <c r="D249" s="189">
        <v>6.7038494599132845E-2</v>
      </c>
      <c r="E249" s="173" t="s">
        <v>33</v>
      </c>
      <c r="F249" s="186">
        <v>500</v>
      </c>
      <c r="G249" s="190">
        <v>0</v>
      </c>
    </row>
    <row r="250" spans="1:7" ht="15" x14ac:dyDescent="0.3">
      <c r="A250" s="169"/>
      <c r="B250" s="188" t="s">
        <v>411</v>
      </c>
      <c r="C250" s="187">
        <v>43994</v>
      </c>
      <c r="D250" s="189">
        <v>5.8963875848513571E-2</v>
      </c>
      <c r="E250" s="173" t="s">
        <v>35</v>
      </c>
      <c r="F250" s="186">
        <v>4520.4120000000003</v>
      </c>
      <c r="G250" s="190">
        <v>0</v>
      </c>
    </row>
    <row r="251" spans="1:7" ht="15" x14ac:dyDescent="0.3">
      <c r="A251" s="169"/>
      <c r="B251" s="188"/>
      <c r="C251" s="187"/>
      <c r="D251" s="181"/>
      <c r="E251" s="173" t="s">
        <v>34</v>
      </c>
      <c r="F251" s="186">
        <v>521.00602000000003</v>
      </c>
      <c r="G251" s="185">
        <v>14322.59864</v>
      </c>
    </row>
    <row r="252" spans="1:7" ht="15" x14ac:dyDescent="0.3">
      <c r="A252" s="169"/>
      <c r="B252" s="188"/>
      <c r="C252" s="187"/>
      <c r="D252" s="181"/>
      <c r="E252" s="173" t="s">
        <v>40</v>
      </c>
      <c r="F252" s="186">
        <v>5791.9354999999996</v>
      </c>
      <c r="G252" s="190">
        <v>0</v>
      </c>
    </row>
    <row r="253" spans="1:7" ht="15" x14ac:dyDescent="0.3">
      <c r="A253" s="169"/>
      <c r="B253" s="188"/>
      <c r="C253" s="187"/>
      <c r="D253" s="181"/>
      <c r="E253" s="173" t="s">
        <v>229</v>
      </c>
      <c r="F253" s="186">
        <v>957.21800000000007</v>
      </c>
      <c r="G253" s="190">
        <v>0</v>
      </c>
    </row>
    <row r="254" spans="1:7" ht="15" x14ac:dyDescent="0.3">
      <c r="A254" s="169"/>
      <c r="B254" s="188"/>
      <c r="C254" s="187"/>
      <c r="D254" s="181"/>
      <c r="E254" s="173" t="s">
        <v>28</v>
      </c>
      <c r="F254" s="186">
        <v>75488.9375</v>
      </c>
      <c r="G254" s="190">
        <v>0</v>
      </c>
    </row>
    <row r="255" spans="1:7" ht="15" x14ac:dyDescent="0.3">
      <c r="A255" s="169"/>
      <c r="B255" s="188"/>
      <c r="C255" s="187"/>
      <c r="D255" s="181"/>
      <c r="E255" s="173" t="s">
        <v>29</v>
      </c>
      <c r="F255" s="186">
        <v>3484.5925000000002</v>
      </c>
      <c r="G255" s="190">
        <v>0</v>
      </c>
    </row>
    <row r="256" spans="1:7" ht="15" x14ac:dyDescent="0.3">
      <c r="A256" s="169"/>
      <c r="B256" s="188"/>
      <c r="C256" s="187"/>
      <c r="D256" s="181"/>
      <c r="E256" s="173" t="s">
        <v>287</v>
      </c>
      <c r="F256" s="186">
        <v>7760.94398</v>
      </c>
      <c r="G256" s="185">
        <v>2476.8625000000002</v>
      </c>
    </row>
    <row r="257" spans="1:7" ht="15" x14ac:dyDescent="0.3">
      <c r="A257" s="169"/>
      <c r="B257" s="188"/>
      <c r="C257" s="187"/>
      <c r="D257" s="181"/>
      <c r="E257" s="173"/>
      <c r="F257" s="186"/>
      <c r="G257" s="186"/>
    </row>
    <row r="258" spans="1:7" ht="15" x14ac:dyDescent="0.3">
      <c r="A258" s="169" t="s">
        <v>442</v>
      </c>
      <c r="B258" s="188" t="s">
        <v>409</v>
      </c>
      <c r="C258" s="187">
        <v>43986</v>
      </c>
      <c r="D258" s="189">
        <v>6.5968069685198208E-2</v>
      </c>
      <c r="E258" s="173" t="s">
        <v>28</v>
      </c>
      <c r="F258" s="186">
        <v>6473.5874999999996</v>
      </c>
      <c r="G258" s="190">
        <v>0</v>
      </c>
    </row>
    <row r="259" spans="1:7" ht="15" x14ac:dyDescent="0.3">
      <c r="A259" s="169"/>
      <c r="B259" s="188" t="s">
        <v>409</v>
      </c>
      <c r="C259" s="187">
        <v>43991</v>
      </c>
      <c r="D259" s="189">
        <v>6.6648468363339916E-2</v>
      </c>
      <c r="E259" s="173"/>
      <c r="F259" s="186"/>
      <c r="G259" s="186"/>
    </row>
    <row r="260" spans="1:7" ht="15" x14ac:dyDescent="0.3">
      <c r="A260" s="169"/>
      <c r="B260" s="188" t="s">
        <v>409</v>
      </c>
      <c r="C260" s="187">
        <v>44076</v>
      </c>
      <c r="D260" s="189">
        <v>5.0507929828557521E-2</v>
      </c>
      <c r="E260" s="173"/>
      <c r="F260" s="186"/>
      <c r="G260" s="186"/>
    </row>
    <row r="261" spans="1:7" ht="15" x14ac:dyDescent="0.3">
      <c r="A261" s="169"/>
      <c r="B261" s="188" t="s">
        <v>409</v>
      </c>
      <c r="C261" s="187">
        <v>44077</v>
      </c>
      <c r="D261" s="189">
        <v>5.5418977304479262E-2</v>
      </c>
      <c r="E261" s="173"/>
      <c r="F261" s="186"/>
      <c r="G261" s="186"/>
    </row>
    <row r="262" spans="1:7" ht="15" x14ac:dyDescent="0.3">
      <c r="A262" s="169"/>
      <c r="B262" s="188"/>
      <c r="C262" s="187"/>
      <c r="D262" s="181"/>
      <c r="E262" s="173"/>
      <c r="F262" s="186"/>
      <c r="G262" s="186"/>
    </row>
    <row r="263" spans="1:7" ht="15" x14ac:dyDescent="0.3">
      <c r="A263" s="169" t="s">
        <v>458</v>
      </c>
      <c r="B263" s="188" t="s">
        <v>411</v>
      </c>
      <c r="C263" s="187">
        <v>43735</v>
      </c>
      <c r="D263" s="189">
        <v>5.2600000000000001E-2</v>
      </c>
      <c r="E263" s="173" t="s">
        <v>128</v>
      </c>
      <c r="F263" s="186">
        <v>4.43</v>
      </c>
      <c r="G263" s="186">
        <v>21.056167500000001</v>
      </c>
    </row>
    <row r="264" spans="1:7" ht="15" x14ac:dyDescent="0.3">
      <c r="A264" s="169"/>
      <c r="B264" s="188"/>
      <c r="C264" s="187"/>
      <c r="D264" s="181"/>
      <c r="E264" s="173" t="s">
        <v>324</v>
      </c>
      <c r="F264" s="186">
        <v>56.9</v>
      </c>
      <c r="G264" s="186">
        <v>55.04175</v>
      </c>
    </row>
    <row r="265" spans="1:7" ht="15" x14ac:dyDescent="0.3">
      <c r="A265" s="169"/>
      <c r="B265" s="188"/>
      <c r="C265" s="187"/>
      <c r="D265" s="181"/>
      <c r="E265" s="173"/>
      <c r="F265" s="186"/>
      <c r="G265" s="186"/>
    </row>
    <row r="266" spans="1:7" ht="15" x14ac:dyDescent="0.3">
      <c r="A266" s="169" t="s">
        <v>443</v>
      </c>
      <c r="B266" s="188" t="s">
        <v>411</v>
      </c>
      <c r="C266" s="187">
        <v>44074</v>
      </c>
      <c r="D266" s="189">
        <v>7.6995254422805859E-2</v>
      </c>
      <c r="E266" s="173" t="s">
        <v>107</v>
      </c>
      <c r="F266" s="186">
        <v>192.00088</v>
      </c>
      <c r="G266" s="186">
        <v>672.74372000000005</v>
      </c>
    </row>
    <row r="267" spans="1:7" ht="15" x14ac:dyDescent="0.3">
      <c r="A267" s="169"/>
      <c r="B267" s="188"/>
      <c r="C267" s="187"/>
      <c r="D267" s="181"/>
      <c r="E267" s="173" t="s">
        <v>120</v>
      </c>
      <c r="F267" s="186">
        <v>192.00069999999999</v>
      </c>
      <c r="G267" s="186">
        <v>890.39610000000005</v>
      </c>
    </row>
    <row r="268" spans="1:7" ht="15" x14ac:dyDescent="0.3">
      <c r="A268" s="169"/>
      <c r="B268" s="188"/>
      <c r="C268" s="187"/>
      <c r="D268" s="181"/>
      <c r="E268" s="173" t="s">
        <v>33</v>
      </c>
      <c r="F268" s="186">
        <v>2000</v>
      </c>
      <c r="G268" s="190">
        <v>0</v>
      </c>
    </row>
    <row r="269" spans="1:7" ht="15" x14ac:dyDescent="0.3">
      <c r="A269" s="169"/>
      <c r="B269" s="188"/>
      <c r="C269" s="187"/>
      <c r="D269" s="181"/>
      <c r="E269" s="173" t="s">
        <v>35</v>
      </c>
      <c r="F269" s="186">
        <v>17141.952150000001</v>
      </c>
      <c r="G269" s="186">
        <v>7751.5035000000007</v>
      </c>
    </row>
    <row r="270" spans="1:7" ht="15" x14ac:dyDescent="0.3">
      <c r="A270" s="169"/>
      <c r="B270" s="188"/>
      <c r="C270" s="187"/>
      <c r="D270" s="181"/>
      <c r="E270" s="173" t="s">
        <v>34</v>
      </c>
      <c r="F270" s="186">
        <v>10143.6875</v>
      </c>
      <c r="G270" s="186">
        <v>14973.147499999999</v>
      </c>
    </row>
    <row r="271" spans="1:7" ht="15" x14ac:dyDescent="0.3">
      <c r="A271" s="169"/>
      <c r="B271" s="188"/>
      <c r="C271" s="187"/>
      <c r="D271" s="181"/>
      <c r="E271" s="173" t="s">
        <v>182</v>
      </c>
      <c r="F271" s="186">
        <v>96.000299999999996</v>
      </c>
      <c r="G271" s="186">
        <v>708.45950000000005</v>
      </c>
    </row>
    <row r="272" spans="1:7" ht="15" x14ac:dyDescent="0.3">
      <c r="A272" s="169"/>
      <c r="B272" s="188"/>
      <c r="C272" s="187"/>
      <c r="D272" s="181"/>
      <c r="E272" s="173" t="s">
        <v>40</v>
      </c>
      <c r="F272" s="186">
        <v>8428.6975599999987</v>
      </c>
      <c r="G272" s="190">
        <v>0</v>
      </c>
    </row>
    <row r="273" spans="1:7" ht="15" x14ac:dyDescent="0.3">
      <c r="A273" s="169"/>
      <c r="B273" s="188"/>
      <c r="C273" s="187"/>
      <c r="D273" s="181"/>
      <c r="E273" s="173" t="s">
        <v>229</v>
      </c>
      <c r="F273" s="186">
        <v>3360.1129999999998</v>
      </c>
      <c r="G273" s="186">
        <v>890.39610000000005</v>
      </c>
    </row>
    <row r="274" spans="1:7" ht="15" x14ac:dyDescent="0.3">
      <c r="A274" s="169"/>
      <c r="B274" s="188"/>
      <c r="C274" s="187"/>
      <c r="D274" s="181"/>
      <c r="E274" s="173" t="s">
        <v>28</v>
      </c>
      <c r="F274" s="186">
        <v>201049.64093000002</v>
      </c>
      <c r="G274" s="186">
        <v>9944.26</v>
      </c>
    </row>
    <row r="275" spans="1:7" ht="15" x14ac:dyDescent="0.3">
      <c r="A275" s="169"/>
      <c r="B275" s="188"/>
      <c r="C275" s="187"/>
      <c r="D275" s="181"/>
      <c r="E275" s="173" t="s">
        <v>325</v>
      </c>
      <c r="F275" s="186">
        <v>2593.22865</v>
      </c>
      <c r="G275" s="186">
        <v>3099.8820000000001</v>
      </c>
    </row>
    <row r="276" spans="1:7" ht="15" x14ac:dyDescent="0.3">
      <c r="A276" s="169"/>
      <c r="B276" s="188"/>
      <c r="C276" s="187"/>
      <c r="D276" s="181"/>
      <c r="E276" s="173" t="s">
        <v>256</v>
      </c>
      <c r="F276" s="186">
        <v>38994.194999999992</v>
      </c>
      <c r="G276" s="190">
        <v>0</v>
      </c>
    </row>
    <row r="277" spans="1:7" ht="15" x14ac:dyDescent="0.3">
      <c r="A277" s="169"/>
      <c r="B277" s="188"/>
      <c r="C277" s="187"/>
      <c r="D277" s="181"/>
      <c r="E277" s="173" t="s">
        <v>287</v>
      </c>
      <c r="F277" s="186">
        <v>6401.3405000000002</v>
      </c>
      <c r="G277" s="190">
        <v>0</v>
      </c>
    </row>
    <row r="278" spans="1:7" ht="15" x14ac:dyDescent="0.3">
      <c r="A278" s="169"/>
      <c r="B278" s="188"/>
      <c r="C278" s="187"/>
      <c r="D278" s="181"/>
      <c r="E278" s="173"/>
      <c r="F278" s="186"/>
      <c r="G278" s="186"/>
    </row>
    <row r="279" spans="1:7" ht="15" x14ac:dyDescent="0.3">
      <c r="A279" s="169" t="s">
        <v>444</v>
      </c>
      <c r="B279" s="188" t="s">
        <v>445</v>
      </c>
      <c r="C279" s="187">
        <v>44098</v>
      </c>
      <c r="D279" s="189">
        <v>5.5022214676413654E-2</v>
      </c>
      <c r="E279" s="173" t="s">
        <v>105</v>
      </c>
      <c r="F279" s="186">
        <v>0.90390999999999999</v>
      </c>
      <c r="G279" s="190">
        <v>0</v>
      </c>
    </row>
    <row r="280" spans="1:7" ht="15" x14ac:dyDescent="0.3">
      <c r="A280" s="169"/>
      <c r="B280" s="188"/>
      <c r="C280" s="187"/>
      <c r="D280" s="189"/>
      <c r="E280" s="173" t="s">
        <v>124</v>
      </c>
      <c r="F280" s="186">
        <v>86.895240000000001</v>
      </c>
      <c r="G280" s="190">
        <v>0</v>
      </c>
    </row>
    <row r="281" spans="1:7" ht="15" x14ac:dyDescent="0.3">
      <c r="A281" s="169"/>
      <c r="B281" s="188"/>
      <c r="C281" s="187"/>
      <c r="D281" s="189"/>
      <c r="E281" s="173" t="s">
        <v>125</v>
      </c>
      <c r="F281" s="186">
        <v>63.292569999999998</v>
      </c>
      <c r="G281" s="190">
        <v>0</v>
      </c>
    </row>
    <row r="282" spans="1:7" ht="15" x14ac:dyDescent="0.3">
      <c r="A282" s="169"/>
      <c r="B282" s="188"/>
      <c r="C282" s="187"/>
      <c r="D282" s="189"/>
      <c r="E282" s="173" t="s">
        <v>148</v>
      </c>
      <c r="F282" s="186">
        <v>107.79617</v>
      </c>
      <c r="G282" s="190">
        <v>0</v>
      </c>
    </row>
    <row r="283" spans="1:7" ht="15" x14ac:dyDescent="0.3">
      <c r="A283" s="169"/>
      <c r="B283" s="188"/>
      <c r="C283" s="187"/>
      <c r="D283" s="189"/>
      <c r="E283" s="173" t="s">
        <v>149</v>
      </c>
      <c r="F283" s="186">
        <v>105.68643</v>
      </c>
      <c r="G283" s="190">
        <v>0</v>
      </c>
    </row>
    <row r="284" spans="1:7" ht="15" x14ac:dyDescent="0.3">
      <c r="A284" s="169"/>
      <c r="B284" s="188"/>
      <c r="C284" s="187"/>
      <c r="D284" s="189"/>
      <c r="E284" s="173" t="s">
        <v>168</v>
      </c>
      <c r="F284" s="186">
        <v>67.502799999999993</v>
      </c>
      <c r="G284" s="190">
        <v>0</v>
      </c>
    </row>
    <row r="285" spans="1:7" ht="15" x14ac:dyDescent="0.3">
      <c r="A285" s="169"/>
      <c r="B285" s="188"/>
      <c r="C285" s="187"/>
      <c r="D285" s="189"/>
      <c r="E285" s="173" t="s">
        <v>179</v>
      </c>
      <c r="F285" s="186">
        <v>55.795999999999999</v>
      </c>
      <c r="G285" s="190">
        <v>0</v>
      </c>
    </row>
    <row r="286" spans="1:7" ht="15" x14ac:dyDescent="0.3">
      <c r="A286" s="169"/>
      <c r="B286" s="188"/>
      <c r="C286" s="187"/>
      <c r="D286" s="189"/>
      <c r="E286" s="173" t="s">
        <v>103</v>
      </c>
      <c r="F286" s="186">
        <v>3.19495</v>
      </c>
      <c r="G286" s="190">
        <v>0</v>
      </c>
    </row>
    <row r="287" spans="1:7" ht="15" x14ac:dyDescent="0.3">
      <c r="A287" s="169"/>
      <c r="B287" s="188"/>
      <c r="C287" s="187"/>
      <c r="D287" s="189"/>
      <c r="E287" s="173" t="s">
        <v>104</v>
      </c>
      <c r="F287" s="186">
        <v>1.4152499999999999</v>
      </c>
      <c r="G287" s="190">
        <v>0</v>
      </c>
    </row>
    <row r="288" spans="1:7" ht="15" x14ac:dyDescent="0.3">
      <c r="A288" s="169"/>
      <c r="B288" s="188"/>
      <c r="C288" s="187"/>
      <c r="D288" s="189"/>
      <c r="E288" s="173" t="s">
        <v>189</v>
      </c>
      <c r="F288" s="186">
        <v>164.67064350000001</v>
      </c>
      <c r="G288" s="190">
        <v>0</v>
      </c>
    </row>
    <row r="289" spans="1:7" ht="15" x14ac:dyDescent="0.3">
      <c r="A289" s="169"/>
      <c r="B289" s="188"/>
      <c r="C289" s="187"/>
      <c r="D289" s="189"/>
      <c r="E289" s="173" t="s">
        <v>206</v>
      </c>
      <c r="F289" s="186">
        <v>179.25967399999999</v>
      </c>
      <c r="G289" s="190">
        <v>0</v>
      </c>
    </row>
    <row r="290" spans="1:7" ht="15" x14ac:dyDescent="0.3">
      <c r="A290" s="169"/>
      <c r="B290" s="188"/>
      <c r="C290" s="187"/>
      <c r="D290" s="189"/>
      <c r="E290" s="173" t="s">
        <v>208</v>
      </c>
      <c r="F290" s="186">
        <v>157.1727942</v>
      </c>
      <c r="G290" s="190">
        <v>0</v>
      </c>
    </row>
    <row r="291" spans="1:7" ht="15" x14ac:dyDescent="0.3">
      <c r="A291" s="169"/>
      <c r="B291" s="188"/>
      <c r="C291" s="187"/>
      <c r="D291" s="189"/>
      <c r="E291" s="173" t="s">
        <v>210</v>
      </c>
      <c r="F291" s="186">
        <v>114.02180899999999</v>
      </c>
      <c r="G291" s="190">
        <v>0</v>
      </c>
    </row>
    <row r="292" spans="1:7" ht="15" x14ac:dyDescent="0.3">
      <c r="A292" s="169"/>
      <c r="B292" s="188"/>
      <c r="C292" s="187"/>
      <c r="D292" s="189"/>
      <c r="E292" s="173" t="s">
        <v>223</v>
      </c>
      <c r="F292" s="186">
        <v>42.6036249</v>
      </c>
      <c r="G292" s="190">
        <v>0</v>
      </c>
    </row>
    <row r="293" spans="1:7" ht="15" x14ac:dyDescent="0.3">
      <c r="A293" s="169"/>
      <c r="B293" s="188"/>
      <c r="C293" s="187"/>
      <c r="D293" s="189"/>
      <c r="E293" s="173" t="s">
        <v>225</v>
      </c>
      <c r="F293" s="186">
        <v>22.3318403</v>
      </c>
      <c r="G293" s="190">
        <v>0</v>
      </c>
    </row>
    <row r="294" spans="1:7" ht="15" x14ac:dyDescent="0.3">
      <c r="A294" s="169"/>
      <c r="B294" s="188"/>
      <c r="C294" s="187"/>
      <c r="D294" s="189"/>
      <c r="E294" s="173" t="s">
        <v>40</v>
      </c>
      <c r="F294" s="186">
        <v>1476.441</v>
      </c>
      <c r="G294" s="190">
        <v>0</v>
      </c>
    </row>
    <row r="295" spans="1:7" ht="15" x14ac:dyDescent="0.3">
      <c r="A295" s="169"/>
      <c r="B295" s="188"/>
      <c r="C295" s="187"/>
      <c r="D295" s="189"/>
      <c r="E295" s="173" t="s">
        <v>191</v>
      </c>
      <c r="F295" s="186">
        <v>41.801859999999998</v>
      </c>
      <c r="G295" s="190">
        <v>0</v>
      </c>
    </row>
    <row r="296" spans="1:7" ht="15" x14ac:dyDescent="0.3">
      <c r="A296" s="169"/>
      <c r="B296" s="188"/>
      <c r="C296" s="187"/>
      <c r="D296" s="189"/>
      <c r="E296" s="173" t="s">
        <v>217</v>
      </c>
      <c r="F296" s="186">
        <v>26.765430000000002</v>
      </c>
      <c r="G296" s="190">
        <v>0</v>
      </c>
    </row>
    <row r="297" spans="1:7" ht="15" x14ac:dyDescent="0.3">
      <c r="A297" s="169"/>
      <c r="B297" s="188"/>
      <c r="C297" s="187"/>
      <c r="D297" s="189"/>
      <c r="E297" s="173" t="s">
        <v>126</v>
      </c>
      <c r="F297" s="186">
        <v>93.201149999999998</v>
      </c>
      <c r="G297" s="190">
        <v>0</v>
      </c>
    </row>
    <row r="298" spans="1:7" ht="15" x14ac:dyDescent="0.3">
      <c r="A298" s="169"/>
      <c r="B298" s="188"/>
      <c r="C298" s="187"/>
      <c r="D298" s="189"/>
      <c r="E298" s="173" t="s">
        <v>127</v>
      </c>
      <c r="F298" s="186">
        <v>41.588000000000001</v>
      </c>
      <c r="G298" s="190">
        <v>0</v>
      </c>
    </row>
    <row r="299" spans="1:7" ht="15" x14ac:dyDescent="0.3">
      <c r="A299" s="169"/>
      <c r="B299" s="188"/>
      <c r="C299" s="187"/>
      <c r="D299" s="189"/>
      <c r="E299" s="173" t="s">
        <v>153</v>
      </c>
      <c r="F299" s="186">
        <v>41.44</v>
      </c>
      <c r="G299" s="190">
        <v>0</v>
      </c>
    </row>
    <row r="300" spans="1:7" ht="15" x14ac:dyDescent="0.3">
      <c r="A300" s="169"/>
      <c r="B300" s="188"/>
      <c r="C300" s="187"/>
      <c r="D300" s="189"/>
      <c r="E300" s="173" t="s">
        <v>171</v>
      </c>
      <c r="F300" s="186">
        <v>36.851999999999997</v>
      </c>
      <c r="G300" s="190">
        <v>0</v>
      </c>
    </row>
    <row r="301" spans="1:7" ht="15" x14ac:dyDescent="0.3">
      <c r="A301" s="169"/>
      <c r="B301" s="188"/>
      <c r="C301" s="187"/>
      <c r="D301" s="189"/>
      <c r="E301" s="173" t="s">
        <v>36</v>
      </c>
      <c r="F301" s="186">
        <v>1056.3096699999999</v>
      </c>
      <c r="G301" s="190">
        <v>0</v>
      </c>
    </row>
    <row r="302" spans="1:7" ht="15" x14ac:dyDescent="0.3">
      <c r="A302" s="169"/>
      <c r="B302" s="188"/>
      <c r="C302" s="187"/>
      <c r="D302" s="189"/>
      <c r="E302" s="173" t="s">
        <v>28</v>
      </c>
      <c r="F302" s="186">
        <v>16739.768</v>
      </c>
      <c r="G302" s="190">
        <v>0</v>
      </c>
    </row>
    <row r="303" spans="1:7" ht="15" x14ac:dyDescent="0.3">
      <c r="A303" s="169"/>
      <c r="B303" s="188"/>
      <c r="C303" s="187"/>
      <c r="D303" s="189"/>
      <c r="E303" s="173" t="s">
        <v>288</v>
      </c>
      <c r="F303" s="186">
        <v>527.00801999999999</v>
      </c>
      <c r="G303" s="190">
        <v>0</v>
      </c>
    </row>
    <row r="304" spans="1:7" ht="15" x14ac:dyDescent="0.3">
      <c r="A304" s="169"/>
      <c r="B304" s="188"/>
      <c r="C304" s="187"/>
      <c r="D304" s="189"/>
      <c r="E304" s="173" t="s">
        <v>41</v>
      </c>
      <c r="F304" s="186">
        <v>14.106249999999999</v>
      </c>
      <c r="G304" s="190">
        <v>0</v>
      </c>
    </row>
    <row r="305" spans="1:7" ht="15" x14ac:dyDescent="0.3">
      <c r="A305" s="169"/>
      <c r="B305" s="188"/>
      <c r="C305" s="187"/>
      <c r="D305" s="189"/>
      <c r="E305" s="173" t="s">
        <v>30</v>
      </c>
      <c r="F305" s="186">
        <v>1476.441</v>
      </c>
      <c r="G305" s="190">
        <v>0</v>
      </c>
    </row>
    <row r="306" spans="1:7" ht="15" x14ac:dyDescent="0.3">
      <c r="A306" s="169"/>
      <c r="B306" s="188"/>
      <c r="C306" s="187"/>
      <c r="D306" s="189"/>
      <c r="E306" s="173"/>
      <c r="F306" s="186"/>
      <c r="G306" s="186"/>
    </row>
    <row r="307" spans="1:7" ht="15" x14ac:dyDescent="0.3">
      <c r="A307" s="169" t="s">
        <v>446</v>
      </c>
      <c r="B307" s="188" t="s">
        <v>409</v>
      </c>
      <c r="C307" s="187">
        <v>43929</v>
      </c>
      <c r="D307" s="189">
        <v>7.409621889820929E-2</v>
      </c>
      <c r="E307" s="173" t="s">
        <v>37</v>
      </c>
      <c r="F307" s="186">
        <v>1479.7288406999999</v>
      </c>
      <c r="G307" s="186">
        <v>1397.09475</v>
      </c>
    </row>
    <row r="308" spans="1:7" ht="15" x14ac:dyDescent="0.3">
      <c r="A308" s="169"/>
      <c r="B308" s="188" t="s">
        <v>422</v>
      </c>
      <c r="C308" s="187">
        <v>43930</v>
      </c>
      <c r="D308" s="189">
        <v>0.14735863760456233</v>
      </c>
      <c r="E308" s="173" t="s">
        <v>214</v>
      </c>
      <c r="F308" s="186">
        <v>169.770748</v>
      </c>
      <c r="G308" s="186">
        <v>168.98772149999999</v>
      </c>
    </row>
    <row r="309" spans="1:7" ht="15" x14ac:dyDescent="0.3">
      <c r="A309" s="169"/>
      <c r="B309" s="188"/>
      <c r="C309" s="187"/>
      <c r="D309" s="181"/>
      <c r="E309" s="173" t="s">
        <v>221</v>
      </c>
      <c r="F309" s="186">
        <v>99.850519800000001</v>
      </c>
      <c r="G309" s="186">
        <v>99.335461500000008</v>
      </c>
    </row>
    <row r="310" spans="1:7" ht="15" x14ac:dyDescent="0.3">
      <c r="A310" s="169"/>
      <c r="B310" s="188"/>
      <c r="C310" s="187"/>
      <c r="D310" s="181"/>
      <c r="E310" s="173" t="s">
        <v>39</v>
      </c>
      <c r="F310" s="186">
        <v>1968.3101940000001</v>
      </c>
      <c r="G310" s="186">
        <v>2186.6760090000002</v>
      </c>
    </row>
    <row r="311" spans="1:7" ht="15" x14ac:dyDescent="0.3">
      <c r="A311" s="169"/>
      <c r="B311" s="188"/>
      <c r="C311" s="187"/>
      <c r="D311" s="181"/>
      <c r="E311" s="173" t="s">
        <v>31</v>
      </c>
      <c r="F311" s="186">
        <v>1264.4506830999999</v>
      </c>
      <c r="G311" s="186">
        <v>1016.3560590000001</v>
      </c>
    </row>
    <row r="312" spans="1:7" ht="15" x14ac:dyDescent="0.3">
      <c r="A312" s="169"/>
      <c r="B312" s="188"/>
      <c r="C312" s="187"/>
      <c r="D312" s="181"/>
      <c r="E312" s="173" t="s">
        <v>94</v>
      </c>
      <c r="F312" s="186">
        <v>36.871284000000003</v>
      </c>
      <c r="G312" s="186">
        <v>38.916175500000001</v>
      </c>
    </row>
    <row r="313" spans="1:7" ht="15" x14ac:dyDescent="0.3">
      <c r="A313" s="169"/>
      <c r="B313" s="188"/>
      <c r="C313" s="187"/>
      <c r="D313" s="181"/>
      <c r="E313" s="173" t="s">
        <v>108</v>
      </c>
      <c r="F313" s="186">
        <v>27.076060499999997</v>
      </c>
      <c r="G313" s="186">
        <v>28.589822999999999</v>
      </c>
    </row>
    <row r="314" spans="1:7" ht="15" x14ac:dyDescent="0.3">
      <c r="A314" s="169"/>
      <c r="B314" s="188"/>
      <c r="C314" s="187"/>
      <c r="D314" s="181"/>
      <c r="E314" s="173" t="s">
        <v>128</v>
      </c>
      <c r="F314" s="186">
        <v>9.4068283000000008</v>
      </c>
      <c r="G314" s="186">
        <v>19.721308499999999</v>
      </c>
    </row>
    <row r="315" spans="1:7" ht="15" x14ac:dyDescent="0.3">
      <c r="A315" s="169"/>
      <c r="B315" s="188"/>
      <c r="C315" s="187"/>
      <c r="D315" s="181"/>
      <c r="E315" s="173" t="s">
        <v>27</v>
      </c>
      <c r="F315" s="186">
        <v>4383.7600542999999</v>
      </c>
      <c r="G315" s="186">
        <v>4110.8601870000002</v>
      </c>
    </row>
    <row r="316" spans="1:7" ht="15" x14ac:dyDescent="0.3">
      <c r="A316" s="169"/>
      <c r="B316" s="188"/>
      <c r="C316" s="187"/>
      <c r="D316" s="181"/>
      <c r="E316" s="173" t="s">
        <v>324</v>
      </c>
      <c r="F316" s="186">
        <v>776.84754120000002</v>
      </c>
      <c r="G316" s="190">
        <v>0</v>
      </c>
    </row>
    <row r="317" spans="1:7" ht="15" x14ac:dyDescent="0.3">
      <c r="A317" s="169"/>
      <c r="B317" s="188"/>
      <c r="C317" s="187"/>
      <c r="D317" s="181"/>
      <c r="E317" s="173" t="s">
        <v>325</v>
      </c>
      <c r="F317" s="186">
        <v>1049.5504303</v>
      </c>
      <c r="G317" s="186">
        <v>1194.61725</v>
      </c>
    </row>
    <row r="318" spans="1:7" ht="15" x14ac:dyDescent="0.3">
      <c r="A318" s="169"/>
      <c r="B318" s="188"/>
      <c r="C318" s="187"/>
      <c r="D318" s="181"/>
      <c r="E318" s="173" t="s">
        <v>29</v>
      </c>
      <c r="F318" s="186">
        <v>1352.0848228999998</v>
      </c>
      <c r="G318" s="186">
        <v>1260.462933</v>
      </c>
    </row>
    <row r="319" spans="1:7" ht="15" x14ac:dyDescent="0.3">
      <c r="A319" s="169"/>
      <c r="B319" s="188"/>
      <c r="C319" s="187"/>
      <c r="D319" s="181"/>
      <c r="E319" s="173" t="s">
        <v>288</v>
      </c>
      <c r="F319" s="186">
        <v>1181.9534054000001</v>
      </c>
      <c r="G319" s="186">
        <v>1081.0678679999999</v>
      </c>
    </row>
    <row r="320" spans="1:7" ht="15" x14ac:dyDescent="0.3">
      <c r="A320" s="169"/>
      <c r="B320" s="188"/>
      <c r="C320" s="187"/>
      <c r="D320" s="181"/>
      <c r="E320" s="173" t="s">
        <v>254</v>
      </c>
      <c r="F320" s="186">
        <v>398.098637</v>
      </c>
      <c r="G320" s="186">
        <v>99.213975000000005</v>
      </c>
    </row>
    <row r="321" spans="1:7" ht="15" x14ac:dyDescent="0.3">
      <c r="A321" s="169"/>
      <c r="B321" s="188"/>
      <c r="C321" s="187"/>
      <c r="D321" s="181"/>
      <c r="E321" s="173" t="s">
        <v>106</v>
      </c>
      <c r="F321" s="186">
        <v>85.135650499999997</v>
      </c>
      <c r="G321" s="186">
        <v>89.252081999999987</v>
      </c>
    </row>
    <row r="322" spans="1:7" ht="15" x14ac:dyDescent="0.3">
      <c r="A322" s="169"/>
      <c r="B322" s="188"/>
      <c r="C322" s="187"/>
      <c r="D322" s="181"/>
      <c r="E322" s="173"/>
      <c r="F322" s="186"/>
      <c r="G322" s="186"/>
    </row>
    <row r="323" spans="1:7" ht="15" x14ac:dyDescent="0.3">
      <c r="A323" s="169" t="s">
        <v>447</v>
      </c>
      <c r="B323" s="188" t="s">
        <v>409</v>
      </c>
      <c r="C323" s="187">
        <v>43924</v>
      </c>
      <c r="D323" s="189">
        <v>0.11642195214752156</v>
      </c>
      <c r="E323" s="173" t="s">
        <v>214</v>
      </c>
      <c r="F323" s="186">
        <v>120.94147099999999</v>
      </c>
      <c r="G323" s="186">
        <v>122.28449999999999</v>
      </c>
    </row>
    <row r="324" spans="1:7" ht="15" x14ac:dyDescent="0.3">
      <c r="A324" s="169"/>
      <c r="B324" s="188" t="s">
        <v>409</v>
      </c>
      <c r="C324" s="187">
        <v>43941</v>
      </c>
      <c r="D324" s="189">
        <v>0.15450101608407563</v>
      </c>
      <c r="E324" s="173" t="s">
        <v>221</v>
      </c>
      <c r="F324" s="186">
        <v>71.324456999999995</v>
      </c>
      <c r="G324" s="186">
        <v>72.116500000000002</v>
      </c>
    </row>
    <row r="325" spans="1:7" ht="15" x14ac:dyDescent="0.3">
      <c r="A325" s="169"/>
      <c r="B325" s="188" t="s">
        <v>409</v>
      </c>
      <c r="C325" s="187">
        <v>43962</v>
      </c>
      <c r="D325" s="189">
        <v>0.10281730919104679</v>
      </c>
      <c r="E325" s="173" t="s">
        <v>39</v>
      </c>
      <c r="F325" s="186">
        <v>1300.6146418000001</v>
      </c>
      <c r="G325" s="186">
        <v>1306.8199609999999</v>
      </c>
    </row>
    <row r="326" spans="1:7" ht="15" x14ac:dyDescent="0.3">
      <c r="A326" s="169"/>
      <c r="B326" s="188" t="s">
        <v>409</v>
      </c>
      <c r="C326" s="187">
        <v>43965</v>
      </c>
      <c r="D326" s="189">
        <v>0.20203492051108898</v>
      </c>
      <c r="E326" s="173" t="s">
        <v>128</v>
      </c>
      <c r="F326" s="186">
        <v>8.617916499999998</v>
      </c>
      <c r="G326" s="186">
        <v>26.419722999999998</v>
      </c>
    </row>
    <row r="327" spans="1:7" ht="15" x14ac:dyDescent="0.3">
      <c r="A327" s="169"/>
      <c r="B327" s="188" t="s">
        <v>409</v>
      </c>
      <c r="C327" s="187">
        <v>43972</v>
      </c>
      <c r="D327" s="189">
        <v>0.16627062346286398</v>
      </c>
      <c r="E327" s="173" t="s">
        <v>324</v>
      </c>
      <c r="F327" s="186">
        <v>197.44454999999999</v>
      </c>
      <c r="G327" s="190">
        <v>0</v>
      </c>
    </row>
    <row r="328" spans="1:7" ht="15" x14ac:dyDescent="0.3">
      <c r="A328" s="169"/>
      <c r="B328" s="188" t="s">
        <v>409</v>
      </c>
      <c r="C328" s="187">
        <v>43977</v>
      </c>
      <c r="D328" s="189">
        <v>0.1661662563526376</v>
      </c>
      <c r="E328" s="173" t="s">
        <v>325</v>
      </c>
      <c r="F328" s="186">
        <v>292.84838999999999</v>
      </c>
      <c r="G328" s="186">
        <v>301.00799999999998</v>
      </c>
    </row>
    <row r="329" spans="1:7" ht="15" x14ac:dyDescent="0.3">
      <c r="A329" s="169"/>
      <c r="B329" s="188" t="s">
        <v>409</v>
      </c>
      <c r="C329" s="187">
        <v>43984</v>
      </c>
      <c r="D329" s="189">
        <v>0.1153242668200274</v>
      </c>
      <c r="E329" s="173" t="s">
        <v>288</v>
      </c>
      <c r="F329" s="186">
        <v>752.5867434999999</v>
      </c>
      <c r="G329" s="186">
        <v>818.34668699999997</v>
      </c>
    </row>
    <row r="330" spans="1:7" ht="15" x14ac:dyDescent="0.3">
      <c r="A330" s="169"/>
      <c r="B330" s="188" t="s">
        <v>409</v>
      </c>
      <c r="C330" s="187">
        <v>44000</v>
      </c>
      <c r="D330" s="189">
        <v>0.22921691239664188</v>
      </c>
      <c r="E330" s="173" t="s">
        <v>254</v>
      </c>
      <c r="F330" s="186">
        <v>27.909571</v>
      </c>
      <c r="G330" s="186">
        <v>28.2195</v>
      </c>
    </row>
    <row r="331" spans="1:7" ht="15" x14ac:dyDescent="0.3">
      <c r="A331" s="169"/>
      <c r="B331" s="188" t="s">
        <v>409</v>
      </c>
      <c r="C331" s="187">
        <v>44004</v>
      </c>
      <c r="D331" s="189">
        <v>0.25297556158637047</v>
      </c>
      <c r="E331" s="173"/>
      <c r="F331" s="186"/>
      <c r="G331" s="185"/>
    </row>
    <row r="332" spans="1:7" ht="15" x14ac:dyDescent="0.3">
      <c r="A332" s="169"/>
      <c r="B332" s="188" t="s">
        <v>409</v>
      </c>
      <c r="C332" s="187">
        <v>44012</v>
      </c>
      <c r="D332" s="189">
        <v>0.19639025284209996</v>
      </c>
      <c r="E332" s="173"/>
      <c r="F332" s="186"/>
      <c r="G332" s="185"/>
    </row>
    <row r="333" spans="1:7" ht="15" x14ac:dyDescent="0.3">
      <c r="A333" s="169"/>
      <c r="B333" s="188" t="s">
        <v>409</v>
      </c>
      <c r="C333" s="187">
        <v>44020</v>
      </c>
      <c r="D333" s="189">
        <v>0.22326594706100797</v>
      </c>
      <c r="E333" s="173"/>
      <c r="F333" s="186"/>
      <c r="G333" s="186"/>
    </row>
    <row r="334" spans="1:7" ht="15" x14ac:dyDescent="0.3">
      <c r="A334" s="169"/>
      <c r="B334" s="188" t="s">
        <v>409</v>
      </c>
      <c r="C334" s="187">
        <v>44033</v>
      </c>
      <c r="D334" s="189">
        <v>0.19920293406411116</v>
      </c>
      <c r="E334" s="173"/>
      <c r="F334" s="186"/>
      <c r="G334" s="186"/>
    </row>
    <row r="335" spans="1:7" ht="15" x14ac:dyDescent="0.3">
      <c r="A335" s="169"/>
      <c r="B335" s="188" t="s">
        <v>409</v>
      </c>
      <c r="C335" s="187">
        <v>44050</v>
      </c>
      <c r="D335" s="189">
        <v>0.2291568785069385</v>
      </c>
      <c r="E335" s="173"/>
      <c r="F335" s="186"/>
      <c r="G335" s="185"/>
    </row>
    <row r="336" spans="1:7" ht="15" x14ac:dyDescent="0.3">
      <c r="A336" s="169"/>
      <c r="B336" s="188" t="s">
        <v>409</v>
      </c>
      <c r="C336" s="187">
        <v>44076</v>
      </c>
      <c r="D336" s="189">
        <v>9.273052879105162E-2</v>
      </c>
      <c r="E336" s="173"/>
      <c r="F336" s="186"/>
      <c r="G336" s="186"/>
    </row>
    <row r="337" spans="1:7" ht="15" x14ac:dyDescent="0.3">
      <c r="A337" s="169"/>
      <c r="B337" s="188" t="s">
        <v>409</v>
      </c>
      <c r="C337" s="187">
        <v>44091</v>
      </c>
      <c r="D337" s="189">
        <v>0.13086045506552713</v>
      </c>
      <c r="E337" s="173"/>
      <c r="F337" s="186"/>
      <c r="G337" s="185"/>
    </row>
    <row r="338" spans="1:7" ht="15" x14ac:dyDescent="0.3">
      <c r="A338" s="169"/>
      <c r="B338" s="188" t="s">
        <v>409</v>
      </c>
      <c r="C338" s="187">
        <v>44098</v>
      </c>
      <c r="D338" s="189">
        <v>0.14868570234410144</v>
      </c>
      <c r="E338" s="173"/>
      <c r="F338" s="186"/>
      <c r="G338" s="185"/>
    </row>
    <row r="339" spans="1:7" x14ac:dyDescent="0.2">
      <c r="A339" s="211" t="s">
        <v>448</v>
      </c>
      <c r="B339" s="211"/>
      <c r="C339" s="211"/>
      <c r="D339" s="211"/>
      <c r="E339" s="211"/>
      <c r="F339" s="211"/>
      <c r="G339" s="211"/>
    </row>
    <row r="340" spans="1:7" x14ac:dyDescent="0.2">
      <c r="A340" s="211"/>
      <c r="B340" s="211"/>
      <c r="C340" s="211"/>
      <c r="D340" s="211"/>
      <c r="E340" s="211"/>
      <c r="F340" s="211"/>
      <c r="G340" s="211"/>
    </row>
  </sheetData>
  <mergeCells count="3">
    <mergeCell ref="A4:G4"/>
    <mergeCell ref="A5:G5"/>
    <mergeCell ref="A339:G340"/>
  </mergeCells>
  <printOptions horizontalCentered="1" verticalCentered="1" gridLines="1"/>
  <pageMargins left="0.511811023622047" right="0.511811023622047" top="0.75" bottom="0.7" header="0.5" footer="0.46"/>
  <pageSetup paperSize="5" scale="58" fitToHeight="3" orientation="portrait" r:id="rId1"/>
  <headerFooter alignWithMargins="0">
    <oddHeader>&amp;RANNEXURE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93"/>
  <sheetViews>
    <sheetView zoomScaleNormal="100" workbookViewId="0"/>
  </sheetViews>
  <sheetFormatPr defaultRowHeight="15" x14ac:dyDescent="0.2"/>
  <cols>
    <col min="1" max="1" width="16.28515625" style="17" customWidth="1"/>
    <col min="2" max="2" width="68.5703125" style="17" customWidth="1"/>
    <col min="3" max="3" width="20" style="17" bestFit="1" customWidth="1"/>
    <col min="4" max="4" width="24.85546875" style="17" bestFit="1" customWidth="1"/>
    <col min="5" max="5" width="25" style="17" customWidth="1"/>
    <col min="6" max="6" width="13.7109375" style="17" bestFit="1" customWidth="1"/>
    <col min="7" max="7" width="17.140625" style="17" bestFit="1" customWidth="1"/>
    <col min="8" max="16384" width="9.140625" style="17"/>
  </cols>
  <sheetData>
    <row r="2" spans="1:7" x14ac:dyDescent="0.2">
      <c r="A2" s="199" t="s">
        <v>457</v>
      </c>
    </row>
    <row r="4" spans="1:7" x14ac:dyDescent="0.2">
      <c r="A4" s="238" t="s">
        <v>305</v>
      </c>
      <c r="B4" s="238"/>
      <c r="C4" s="238"/>
      <c r="D4" s="238"/>
      <c r="E4" s="238"/>
      <c r="F4" s="238"/>
      <c r="G4" s="238"/>
    </row>
    <row r="5" spans="1:7" x14ac:dyDescent="0.2">
      <c r="A5" s="238" t="s">
        <v>21</v>
      </c>
      <c r="B5" s="238"/>
      <c r="C5" s="238"/>
      <c r="D5" s="238"/>
      <c r="E5" s="238"/>
      <c r="F5" s="238"/>
      <c r="G5" s="238"/>
    </row>
    <row r="6" spans="1:7" ht="15.75" thickBot="1" x14ac:dyDescent="0.25">
      <c r="A6" s="53"/>
      <c r="B6" s="53"/>
      <c r="C6" s="53"/>
      <c r="D6" s="53"/>
      <c r="E6" s="53"/>
      <c r="F6" s="53"/>
      <c r="G6" s="53"/>
    </row>
    <row r="7" spans="1:7" ht="15.75" thickBot="1" x14ac:dyDescent="0.25">
      <c r="A7" s="240" t="s">
        <v>389</v>
      </c>
      <c r="B7" s="241"/>
      <c r="C7" s="241"/>
      <c r="D7" s="241"/>
      <c r="E7" s="241"/>
      <c r="F7" s="241"/>
      <c r="G7" s="242"/>
    </row>
    <row r="8" spans="1:7" ht="75.75" customHeight="1" thickBot="1" x14ac:dyDescent="0.25">
      <c r="A8" s="243" t="s">
        <v>390</v>
      </c>
      <c r="B8" s="244"/>
      <c r="C8" s="244"/>
      <c r="D8" s="244"/>
      <c r="E8" s="244"/>
      <c r="F8" s="244"/>
      <c r="G8" s="245"/>
    </row>
    <row r="9" spans="1:7" x14ac:dyDescent="0.2">
      <c r="A9" s="53"/>
      <c r="B9" s="53"/>
      <c r="C9" s="53"/>
      <c r="D9" s="53"/>
      <c r="E9" s="53"/>
      <c r="F9" s="53"/>
      <c r="G9" s="53"/>
    </row>
    <row r="10" spans="1:7" ht="15.75" thickBot="1" x14ac:dyDescent="0.25">
      <c r="B10" s="53"/>
    </row>
    <row r="11" spans="1:7" s="19" customFormat="1" x14ac:dyDescent="0.3">
      <c r="A11" s="217" t="s">
        <v>376</v>
      </c>
      <c r="B11" s="218"/>
      <c r="C11" s="218"/>
      <c r="D11" s="218"/>
      <c r="E11" s="218"/>
      <c r="F11" s="218"/>
      <c r="G11" s="219"/>
    </row>
    <row r="12" spans="1:7" s="19" customFormat="1" ht="30" customHeight="1" x14ac:dyDescent="0.3">
      <c r="A12" s="52" t="s">
        <v>306</v>
      </c>
      <c r="B12" s="51" t="s">
        <v>307</v>
      </c>
      <c r="C12" s="214" t="s">
        <v>329</v>
      </c>
      <c r="D12" s="214"/>
      <c r="E12" s="214"/>
      <c r="F12" s="215" t="s">
        <v>330</v>
      </c>
      <c r="G12" s="216"/>
    </row>
    <row r="13" spans="1:7" s="19" customFormat="1" x14ac:dyDescent="0.3">
      <c r="A13" s="20" t="s">
        <v>309</v>
      </c>
      <c r="B13" s="144" t="s">
        <v>310</v>
      </c>
      <c r="C13" s="226" t="s">
        <v>249</v>
      </c>
      <c r="D13" s="226"/>
      <c r="E13" s="226"/>
      <c r="F13" s="226" t="s">
        <v>249</v>
      </c>
      <c r="G13" s="227"/>
    </row>
    <row r="14" spans="1:7" s="19" customFormat="1" x14ac:dyDescent="0.3">
      <c r="A14" s="20" t="s">
        <v>311</v>
      </c>
      <c r="B14" s="144" t="s">
        <v>331</v>
      </c>
      <c r="C14" s="226" t="s">
        <v>249</v>
      </c>
      <c r="D14" s="226"/>
      <c r="E14" s="226"/>
      <c r="F14" s="226" t="s">
        <v>249</v>
      </c>
      <c r="G14" s="227"/>
    </row>
    <row r="15" spans="1:7" s="19" customFormat="1" x14ac:dyDescent="0.3">
      <c r="A15" s="20"/>
      <c r="B15" s="144"/>
      <c r="C15" s="212"/>
      <c r="D15" s="221"/>
      <c r="E15" s="222"/>
      <c r="F15" s="212"/>
      <c r="G15" s="213"/>
    </row>
    <row r="16" spans="1:7" s="19" customFormat="1" x14ac:dyDescent="0.3">
      <c r="A16" s="237" t="s">
        <v>332</v>
      </c>
      <c r="B16" s="215"/>
      <c r="C16" s="215"/>
      <c r="D16" s="215"/>
      <c r="E16" s="215"/>
      <c r="F16" s="215"/>
      <c r="G16" s="216"/>
    </row>
    <row r="17" spans="1:8" s="19" customFormat="1" x14ac:dyDescent="0.3">
      <c r="A17" s="229" t="s">
        <v>306</v>
      </c>
      <c r="B17" s="231" t="s">
        <v>307</v>
      </c>
      <c r="C17" s="220" t="s">
        <v>308</v>
      </c>
      <c r="D17" s="220"/>
      <c r="E17" s="220"/>
      <c r="F17" s="220"/>
      <c r="G17" s="21"/>
    </row>
    <row r="18" spans="1:8" s="19" customFormat="1" ht="63.75" x14ac:dyDescent="0.3">
      <c r="A18" s="229"/>
      <c r="B18" s="231"/>
      <c r="C18" s="22" t="s">
        <v>333</v>
      </c>
      <c r="D18" s="22" t="s">
        <v>334</v>
      </c>
      <c r="E18" s="22" t="s">
        <v>335</v>
      </c>
      <c r="F18" s="22" t="s">
        <v>336</v>
      </c>
      <c r="G18" s="23" t="s">
        <v>377</v>
      </c>
    </row>
    <row r="19" spans="1:8" s="19" customFormat="1" x14ac:dyDescent="0.3">
      <c r="A19" s="20" t="s">
        <v>309</v>
      </c>
      <c r="B19" s="144" t="s">
        <v>310</v>
      </c>
      <c r="C19" s="24">
        <v>3000</v>
      </c>
      <c r="D19" s="24">
        <v>198.60410960000002</v>
      </c>
      <c r="E19" s="25">
        <v>72.152053199999997</v>
      </c>
      <c r="F19" s="26">
        <v>3270.7561627999999</v>
      </c>
      <c r="G19" s="27">
        <v>0.25355465634453606</v>
      </c>
      <c r="H19" s="28"/>
    </row>
    <row r="20" spans="1:8" s="19" customFormat="1" ht="15.75" thickBot="1" x14ac:dyDescent="0.35">
      <c r="A20" s="29" t="s">
        <v>311</v>
      </c>
      <c r="B20" s="145" t="s">
        <v>331</v>
      </c>
      <c r="C20" s="30">
        <v>500</v>
      </c>
      <c r="D20" s="30">
        <v>33.283561599999999</v>
      </c>
      <c r="E20" s="31">
        <v>12.091777499999999</v>
      </c>
      <c r="F20" s="32">
        <f>C20+D20+E20</f>
        <v>545.37533910000002</v>
      </c>
      <c r="G20" s="33">
        <v>4.227843648421218E-2</v>
      </c>
    </row>
    <row r="21" spans="1:8" s="19" customFormat="1" x14ac:dyDescent="0.3">
      <c r="B21" s="146"/>
      <c r="E21" s="28"/>
      <c r="F21" s="28"/>
    </row>
    <row r="22" spans="1:8" s="19" customFormat="1" x14ac:dyDescent="0.3">
      <c r="B22" s="146"/>
      <c r="E22" s="28"/>
      <c r="F22" s="28"/>
    </row>
    <row r="23" spans="1:8" s="19" customFormat="1" ht="15.75" thickBot="1" x14ac:dyDescent="0.35">
      <c r="B23" s="146"/>
    </row>
    <row r="24" spans="1:8" s="19" customFormat="1" ht="15" customHeight="1" x14ac:dyDescent="0.3">
      <c r="A24" s="223" t="s">
        <v>337</v>
      </c>
      <c r="B24" s="224"/>
      <c r="C24" s="224"/>
      <c r="D24" s="224"/>
      <c r="E24" s="224"/>
      <c r="F24" s="224"/>
      <c r="G24" s="225"/>
    </row>
    <row r="25" spans="1:8" s="19" customFormat="1" ht="30" customHeight="1" x14ac:dyDescent="0.3">
      <c r="A25" s="52" t="s">
        <v>306</v>
      </c>
      <c r="B25" s="51" t="s">
        <v>307</v>
      </c>
      <c r="C25" s="214" t="s">
        <v>329</v>
      </c>
      <c r="D25" s="214"/>
      <c r="E25" s="214"/>
      <c r="F25" s="215" t="s">
        <v>330</v>
      </c>
      <c r="G25" s="216"/>
    </row>
    <row r="26" spans="1:8" s="19" customFormat="1" x14ac:dyDescent="0.3">
      <c r="A26" s="20" t="s">
        <v>312</v>
      </c>
      <c r="B26" s="144" t="s">
        <v>338</v>
      </c>
      <c r="C26" s="226" t="s">
        <v>249</v>
      </c>
      <c r="D26" s="226"/>
      <c r="E26" s="226"/>
      <c r="F26" s="226" t="s">
        <v>249</v>
      </c>
      <c r="G26" s="227"/>
    </row>
    <row r="27" spans="1:8" s="19" customFormat="1" x14ac:dyDescent="0.3">
      <c r="A27" s="20"/>
      <c r="B27" s="144"/>
      <c r="C27" s="212"/>
      <c r="D27" s="221"/>
      <c r="E27" s="222"/>
      <c r="F27" s="212"/>
      <c r="G27" s="213"/>
    </row>
    <row r="28" spans="1:8" s="19" customFormat="1" x14ac:dyDescent="0.3">
      <c r="A28" s="234" t="s">
        <v>332</v>
      </c>
      <c r="B28" s="235"/>
      <c r="C28" s="235"/>
      <c r="D28" s="235"/>
      <c r="E28" s="235"/>
      <c r="F28" s="235"/>
      <c r="G28" s="236"/>
    </row>
    <row r="29" spans="1:8" s="19" customFormat="1" x14ac:dyDescent="0.3">
      <c r="A29" s="228" t="s">
        <v>306</v>
      </c>
      <c r="B29" s="230" t="s">
        <v>307</v>
      </c>
      <c r="C29" s="232" t="s">
        <v>308</v>
      </c>
      <c r="D29" s="233"/>
      <c r="E29" s="233"/>
      <c r="F29" s="233"/>
      <c r="G29" s="21"/>
    </row>
    <row r="30" spans="1:8" s="19" customFormat="1" ht="63.75" x14ac:dyDescent="0.3">
      <c r="A30" s="229"/>
      <c r="B30" s="231"/>
      <c r="C30" s="22" t="s">
        <v>333</v>
      </c>
      <c r="D30" s="22" t="s">
        <v>334</v>
      </c>
      <c r="E30" s="22" t="s">
        <v>335</v>
      </c>
      <c r="F30" s="22" t="s">
        <v>339</v>
      </c>
      <c r="G30" s="23" t="s">
        <v>377</v>
      </c>
    </row>
    <row r="31" spans="1:8" s="19" customFormat="1" ht="15.75" thickBot="1" x14ac:dyDescent="0.35">
      <c r="A31" s="29" t="s">
        <v>312</v>
      </c>
      <c r="B31" s="145" t="s">
        <v>313</v>
      </c>
      <c r="C31" s="30">
        <v>500</v>
      </c>
      <c r="D31" s="30">
        <v>9.9405737999999992</v>
      </c>
      <c r="E31" s="34">
        <v>16.00737140547945</v>
      </c>
      <c r="F31" s="30">
        <v>525.94794520547941</v>
      </c>
      <c r="G31" s="33">
        <v>0.17486211749353747</v>
      </c>
    </row>
    <row r="32" spans="1:8" s="19" customFormat="1" x14ac:dyDescent="0.3">
      <c r="B32" s="146"/>
      <c r="C32" s="35"/>
      <c r="D32" s="35"/>
      <c r="E32" s="35"/>
      <c r="F32" s="35"/>
    </row>
    <row r="33" spans="1:7" s="19" customFormat="1" x14ac:dyDescent="0.3">
      <c r="B33" s="146"/>
      <c r="C33" s="35"/>
      <c r="D33" s="35"/>
    </row>
    <row r="34" spans="1:7" s="19" customFormat="1" ht="15.75" thickBot="1" x14ac:dyDescent="0.35">
      <c r="B34" s="146"/>
    </row>
    <row r="35" spans="1:7" s="19" customFormat="1" x14ac:dyDescent="0.3">
      <c r="A35" s="217" t="s">
        <v>340</v>
      </c>
      <c r="B35" s="218"/>
      <c r="C35" s="218"/>
      <c r="D35" s="218"/>
      <c r="E35" s="218"/>
      <c r="F35" s="218"/>
      <c r="G35" s="219"/>
    </row>
    <row r="36" spans="1:7" s="19" customFormat="1" ht="30" customHeight="1" x14ac:dyDescent="0.3">
      <c r="A36" s="52" t="s">
        <v>306</v>
      </c>
      <c r="B36" s="51" t="s">
        <v>307</v>
      </c>
      <c r="C36" s="214" t="s">
        <v>329</v>
      </c>
      <c r="D36" s="214"/>
      <c r="E36" s="214"/>
      <c r="F36" s="215" t="s">
        <v>330</v>
      </c>
      <c r="G36" s="216"/>
    </row>
    <row r="37" spans="1:7" s="19" customFormat="1" x14ac:dyDescent="0.3">
      <c r="A37" s="20" t="s">
        <v>311</v>
      </c>
      <c r="B37" s="144" t="s">
        <v>314</v>
      </c>
      <c r="C37" s="226" t="s">
        <v>249</v>
      </c>
      <c r="D37" s="226"/>
      <c r="E37" s="226"/>
      <c r="F37" s="226" t="s">
        <v>249</v>
      </c>
      <c r="G37" s="227"/>
    </row>
    <row r="38" spans="1:7" s="19" customFormat="1" x14ac:dyDescent="0.3">
      <c r="A38" s="20" t="s">
        <v>315</v>
      </c>
      <c r="B38" s="144" t="s">
        <v>316</v>
      </c>
      <c r="C38" s="226" t="s">
        <v>249</v>
      </c>
      <c r="D38" s="226"/>
      <c r="E38" s="226"/>
      <c r="F38" s="226" t="s">
        <v>249</v>
      </c>
      <c r="G38" s="227"/>
    </row>
    <row r="39" spans="1:7" s="19" customFormat="1" x14ac:dyDescent="0.3">
      <c r="A39" s="20" t="s">
        <v>309</v>
      </c>
      <c r="B39" s="144" t="s">
        <v>317</v>
      </c>
      <c r="C39" s="226" t="s">
        <v>249</v>
      </c>
      <c r="D39" s="226"/>
      <c r="E39" s="226"/>
      <c r="F39" s="226" t="s">
        <v>249</v>
      </c>
      <c r="G39" s="227"/>
    </row>
    <row r="40" spans="1:7" s="19" customFormat="1" x14ac:dyDescent="0.3">
      <c r="A40" s="20"/>
      <c r="B40" s="144"/>
      <c r="C40" s="212"/>
      <c r="D40" s="221"/>
      <c r="E40" s="222"/>
      <c r="F40" s="212"/>
      <c r="G40" s="213"/>
    </row>
    <row r="41" spans="1:7" s="19" customFormat="1" x14ac:dyDescent="0.3">
      <c r="A41" s="237" t="s">
        <v>332</v>
      </c>
      <c r="B41" s="215"/>
      <c r="C41" s="215"/>
      <c r="D41" s="215"/>
      <c r="E41" s="215"/>
      <c r="F41" s="215"/>
      <c r="G41" s="216"/>
    </row>
    <row r="42" spans="1:7" s="19" customFormat="1" x14ac:dyDescent="0.3">
      <c r="A42" s="229" t="s">
        <v>306</v>
      </c>
      <c r="B42" s="231" t="s">
        <v>307</v>
      </c>
      <c r="C42" s="220" t="s">
        <v>308</v>
      </c>
      <c r="D42" s="220"/>
      <c r="E42" s="220"/>
      <c r="F42" s="220"/>
      <c r="G42" s="21"/>
    </row>
    <row r="43" spans="1:7" s="19" customFormat="1" ht="63.75" x14ac:dyDescent="0.3">
      <c r="A43" s="229"/>
      <c r="B43" s="231"/>
      <c r="C43" s="22" t="s">
        <v>333</v>
      </c>
      <c r="D43" s="22" t="s">
        <v>334</v>
      </c>
      <c r="E43" s="22" t="s">
        <v>335</v>
      </c>
      <c r="F43" s="22" t="s">
        <v>339</v>
      </c>
      <c r="G43" s="23" t="s">
        <v>377</v>
      </c>
    </row>
    <row r="44" spans="1:7" s="19" customFormat="1" x14ac:dyDescent="0.3">
      <c r="A44" s="20" t="s">
        <v>311</v>
      </c>
      <c r="B44" s="144" t="s">
        <v>314</v>
      </c>
      <c r="C44" s="24">
        <v>1500</v>
      </c>
      <c r="D44" s="24">
        <v>99.850684900000005</v>
      </c>
      <c r="E44" s="25">
        <v>36.275342200000004</v>
      </c>
      <c r="F44" s="26">
        <v>1636.1260271000001</v>
      </c>
      <c r="G44" s="27">
        <v>3.8567108385897636E-2</v>
      </c>
    </row>
    <row r="45" spans="1:7" s="19" customFormat="1" x14ac:dyDescent="0.3">
      <c r="A45" s="20" t="s">
        <v>315</v>
      </c>
      <c r="B45" s="144" t="s">
        <v>316</v>
      </c>
      <c r="C45" s="24">
        <v>2517.2199999999998</v>
      </c>
      <c r="D45" s="24">
        <v>183.25361600000002</v>
      </c>
      <c r="E45" s="25">
        <v>45.813405699999997</v>
      </c>
      <c r="F45" s="26">
        <v>2746.2870217</v>
      </c>
      <c r="G45" s="27">
        <v>6.4736057901616822E-2</v>
      </c>
    </row>
    <row r="46" spans="1:7" s="19" customFormat="1" ht="15.75" thickBot="1" x14ac:dyDescent="0.35">
      <c r="A46" s="29" t="s">
        <v>309</v>
      </c>
      <c r="B46" s="145" t="s">
        <v>317</v>
      </c>
      <c r="C46" s="30">
        <v>4882.25</v>
      </c>
      <c r="D46" s="30">
        <v>323.21163799999999</v>
      </c>
      <c r="E46" s="31">
        <v>117.42144879999999</v>
      </c>
      <c r="F46" s="32">
        <v>5322.8830868000005</v>
      </c>
      <c r="G46" s="33">
        <v>0.12547212472253505</v>
      </c>
    </row>
    <row r="47" spans="1:7" s="19" customFormat="1" x14ac:dyDescent="0.3">
      <c r="B47" s="146"/>
      <c r="F47" s="28"/>
    </row>
    <row r="48" spans="1:7" s="19" customFormat="1" x14ac:dyDescent="0.3">
      <c r="B48" s="146"/>
    </row>
    <row r="49" spans="1:7" s="19" customFormat="1" ht="15.75" thickBot="1" x14ac:dyDescent="0.35">
      <c r="B49" s="146"/>
    </row>
    <row r="50" spans="1:7" s="19" customFormat="1" x14ac:dyDescent="0.3">
      <c r="A50" s="217" t="s">
        <v>341</v>
      </c>
      <c r="B50" s="218"/>
      <c r="C50" s="218"/>
      <c r="D50" s="218"/>
      <c r="E50" s="218"/>
      <c r="F50" s="218"/>
      <c r="G50" s="219"/>
    </row>
    <row r="51" spans="1:7" s="19" customFormat="1" ht="30" customHeight="1" x14ac:dyDescent="0.3">
      <c r="A51" s="52" t="s">
        <v>306</v>
      </c>
      <c r="B51" s="51" t="s">
        <v>307</v>
      </c>
      <c r="C51" s="214" t="s">
        <v>329</v>
      </c>
      <c r="D51" s="214"/>
      <c r="E51" s="214"/>
      <c r="F51" s="215" t="s">
        <v>330</v>
      </c>
      <c r="G51" s="216"/>
    </row>
    <row r="52" spans="1:7" s="19" customFormat="1" x14ac:dyDescent="0.3">
      <c r="A52" s="20" t="s">
        <v>312</v>
      </c>
      <c r="B52" s="144" t="s">
        <v>313</v>
      </c>
      <c r="C52" s="226" t="s">
        <v>249</v>
      </c>
      <c r="D52" s="226"/>
      <c r="E52" s="226"/>
      <c r="F52" s="226" t="s">
        <v>249</v>
      </c>
      <c r="G52" s="227"/>
    </row>
    <row r="53" spans="1:7" s="19" customFormat="1" x14ac:dyDescent="0.3">
      <c r="A53" s="20" t="s">
        <v>315</v>
      </c>
      <c r="B53" s="144" t="s">
        <v>316</v>
      </c>
      <c r="C53" s="226" t="s">
        <v>249</v>
      </c>
      <c r="D53" s="226"/>
      <c r="E53" s="226"/>
      <c r="F53" s="226" t="s">
        <v>249</v>
      </c>
      <c r="G53" s="227"/>
    </row>
    <row r="54" spans="1:7" s="19" customFormat="1" x14ac:dyDescent="0.3">
      <c r="A54" s="20"/>
      <c r="B54" s="144"/>
      <c r="C54" s="212"/>
      <c r="D54" s="221"/>
      <c r="E54" s="222"/>
      <c r="F54" s="212"/>
      <c r="G54" s="213"/>
    </row>
    <row r="55" spans="1:7" s="19" customFormat="1" x14ac:dyDescent="0.3">
      <c r="A55" s="237" t="s">
        <v>332</v>
      </c>
      <c r="B55" s="215"/>
      <c r="C55" s="215"/>
      <c r="D55" s="215"/>
      <c r="E55" s="215"/>
      <c r="F55" s="215"/>
      <c r="G55" s="216"/>
    </row>
    <row r="56" spans="1:7" s="19" customFormat="1" x14ac:dyDescent="0.3">
      <c r="A56" s="229" t="s">
        <v>306</v>
      </c>
      <c r="B56" s="231" t="s">
        <v>307</v>
      </c>
      <c r="C56" s="220" t="s">
        <v>308</v>
      </c>
      <c r="D56" s="220"/>
      <c r="E56" s="220"/>
      <c r="F56" s="220"/>
      <c r="G56" s="21"/>
    </row>
    <row r="57" spans="1:7" s="19" customFormat="1" ht="63.75" x14ac:dyDescent="0.3">
      <c r="A57" s="229"/>
      <c r="B57" s="231"/>
      <c r="C57" s="22" t="s">
        <v>333</v>
      </c>
      <c r="D57" s="22" t="s">
        <v>334</v>
      </c>
      <c r="E57" s="22" t="s">
        <v>335</v>
      </c>
      <c r="F57" s="22" t="s">
        <v>339</v>
      </c>
      <c r="G57" s="23" t="s">
        <v>377</v>
      </c>
    </row>
    <row r="58" spans="1:7" s="19" customFormat="1" x14ac:dyDescent="0.3">
      <c r="A58" s="20" t="s">
        <v>312</v>
      </c>
      <c r="B58" s="144" t="s">
        <v>338</v>
      </c>
      <c r="C58" s="24">
        <v>2000</v>
      </c>
      <c r="D58" s="24">
        <v>39.762295099999996</v>
      </c>
      <c r="E58" s="25">
        <v>64.029485721917808</v>
      </c>
      <c r="F58" s="24">
        <v>2103.7917808219199</v>
      </c>
      <c r="G58" s="27">
        <v>0.18140627058965858</v>
      </c>
    </row>
    <row r="59" spans="1:7" s="19" customFormat="1" ht="15.75" thickBot="1" x14ac:dyDescent="0.35">
      <c r="A59" s="29" t="s">
        <v>315</v>
      </c>
      <c r="B59" s="145" t="s">
        <v>316</v>
      </c>
      <c r="C59" s="30">
        <v>1882.78</v>
      </c>
      <c r="D59" s="30">
        <v>137.066384</v>
      </c>
      <c r="E59" s="31">
        <v>34.266601500000007</v>
      </c>
      <c r="F59" s="30">
        <v>2054.1129854999999</v>
      </c>
      <c r="G59" s="33">
        <v>0.1771225553147488</v>
      </c>
    </row>
    <row r="60" spans="1:7" s="19" customFormat="1" x14ac:dyDescent="0.3">
      <c r="B60" s="146"/>
      <c r="F60" s="35"/>
    </row>
    <row r="61" spans="1:7" s="19" customFormat="1" x14ac:dyDescent="0.3">
      <c r="B61" s="146"/>
      <c r="F61" s="35"/>
    </row>
    <row r="62" spans="1:7" s="19" customFormat="1" ht="15.75" thickBot="1" x14ac:dyDescent="0.35">
      <c r="B62" s="146"/>
      <c r="F62" s="35"/>
    </row>
    <row r="63" spans="1:7" s="19" customFormat="1" ht="15.75" thickBot="1" x14ac:dyDescent="0.35">
      <c r="A63" s="246" t="s">
        <v>391</v>
      </c>
      <c r="B63" s="247"/>
      <c r="C63" s="247"/>
      <c r="D63" s="247"/>
      <c r="E63" s="247"/>
      <c r="F63" s="247"/>
      <c r="G63" s="248"/>
    </row>
    <row r="64" spans="1:7" s="19" customFormat="1" ht="15.75" thickBot="1" x14ac:dyDescent="0.35">
      <c r="B64" s="146"/>
    </row>
    <row r="65" spans="1:7" s="19" customFormat="1" x14ac:dyDescent="0.3">
      <c r="A65" s="223" t="s">
        <v>342</v>
      </c>
      <c r="B65" s="224"/>
      <c r="C65" s="224"/>
      <c r="D65" s="224"/>
      <c r="E65" s="224"/>
      <c r="F65" s="224"/>
      <c r="G65" s="225"/>
    </row>
    <row r="66" spans="1:7" s="19" customFormat="1" ht="15" customHeight="1" x14ac:dyDescent="0.3">
      <c r="A66" s="52" t="s">
        <v>306</v>
      </c>
      <c r="B66" s="51" t="s">
        <v>307</v>
      </c>
      <c r="C66" s="214" t="s">
        <v>329</v>
      </c>
      <c r="D66" s="214"/>
      <c r="E66" s="214"/>
      <c r="F66" s="215" t="s">
        <v>330</v>
      </c>
      <c r="G66" s="216"/>
    </row>
    <row r="67" spans="1:7" s="19" customFormat="1" x14ac:dyDescent="0.3">
      <c r="A67" s="20" t="s">
        <v>343</v>
      </c>
      <c r="B67" s="144" t="s">
        <v>344</v>
      </c>
      <c r="C67" s="226" t="s">
        <v>249</v>
      </c>
      <c r="D67" s="226"/>
      <c r="E67" s="226"/>
      <c r="F67" s="226" t="s">
        <v>249</v>
      </c>
      <c r="G67" s="227"/>
    </row>
    <row r="68" spans="1:7" s="19" customFormat="1" x14ac:dyDescent="0.3">
      <c r="A68" s="20"/>
      <c r="B68" s="144"/>
      <c r="C68" s="212"/>
      <c r="D68" s="221"/>
      <c r="E68" s="222"/>
      <c r="F68" s="212"/>
      <c r="G68" s="213"/>
    </row>
    <row r="69" spans="1:7" s="19" customFormat="1" x14ac:dyDescent="0.3">
      <c r="A69" s="234" t="s">
        <v>332</v>
      </c>
      <c r="B69" s="235"/>
      <c r="C69" s="235"/>
      <c r="D69" s="235"/>
      <c r="E69" s="235"/>
      <c r="F69" s="235"/>
      <c r="G69" s="236"/>
    </row>
    <row r="70" spans="1:7" s="19" customFormat="1" x14ac:dyDescent="0.3">
      <c r="A70" s="228" t="s">
        <v>306</v>
      </c>
      <c r="B70" s="230" t="s">
        <v>307</v>
      </c>
      <c r="C70" s="232" t="s">
        <v>308</v>
      </c>
      <c r="D70" s="233"/>
      <c r="E70" s="233"/>
      <c r="F70" s="233"/>
      <c r="G70" s="21"/>
    </row>
    <row r="71" spans="1:7" s="19" customFormat="1" ht="51" x14ac:dyDescent="0.3">
      <c r="A71" s="229"/>
      <c r="B71" s="231"/>
      <c r="C71" s="22" t="s">
        <v>333</v>
      </c>
      <c r="D71" s="22" t="s">
        <v>345</v>
      </c>
      <c r="E71" s="22" t="s">
        <v>378</v>
      </c>
      <c r="F71" s="22" t="s">
        <v>339</v>
      </c>
      <c r="G71" s="23" t="s">
        <v>377</v>
      </c>
    </row>
    <row r="72" spans="1:7" s="19" customFormat="1" ht="15.75" thickBot="1" x14ac:dyDescent="0.35">
      <c r="A72" s="29" t="s">
        <v>343</v>
      </c>
      <c r="B72" s="145" t="s">
        <v>344</v>
      </c>
      <c r="C72" s="36">
        <v>200</v>
      </c>
      <c r="D72" s="36">
        <v>6.8852450999999997</v>
      </c>
      <c r="E72" s="37">
        <v>0</v>
      </c>
      <c r="F72" s="38">
        <v>206.88524509999999</v>
      </c>
      <c r="G72" s="33">
        <v>2.8040053112369356E-2</v>
      </c>
    </row>
    <row r="73" spans="1:7" s="19" customFormat="1" x14ac:dyDescent="0.3">
      <c r="B73" s="146"/>
    </row>
    <row r="74" spans="1:7" s="19" customFormat="1" ht="15.75" thickBot="1" x14ac:dyDescent="0.35">
      <c r="B74" s="146"/>
      <c r="D74" s="39"/>
    </row>
    <row r="75" spans="1:7" s="19" customFormat="1" ht="15" customHeight="1" x14ac:dyDescent="0.3">
      <c r="A75" s="223" t="s">
        <v>346</v>
      </c>
      <c r="B75" s="224"/>
      <c r="C75" s="224"/>
      <c r="D75" s="224"/>
      <c r="E75" s="224"/>
      <c r="F75" s="224"/>
      <c r="G75" s="225"/>
    </row>
    <row r="76" spans="1:7" s="19" customFormat="1" ht="30" customHeight="1" x14ac:dyDescent="0.3">
      <c r="A76" s="52" t="s">
        <v>306</v>
      </c>
      <c r="B76" s="51" t="s">
        <v>307</v>
      </c>
      <c r="C76" s="214" t="s">
        <v>329</v>
      </c>
      <c r="D76" s="214"/>
      <c r="E76" s="214"/>
      <c r="F76" s="215" t="s">
        <v>330</v>
      </c>
      <c r="G76" s="216"/>
    </row>
    <row r="77" spans="1:7" s="19" customFormat="1" x14ac:dyDescent="0.3">
      <c r="A77" s="20" t="s">
        <v>347</v>
      </c>
      <c r="B77" s="144" t="s">
        <v>379</v>
      </c>
      <c r="C77" s="226" t="s">
        <v>249</v>
      </c>
      <c r="D77" s="226"/>
      <c r="E77" s="226"/>
      <c r="F77" s="226" t="s">
        <v>249</v>
      </c>
      <c r="G77" s="227"/>
    </row>
    <row r="78" spans="1:7" s="19" customFormat="1" x14ac:dyDescent="0.3">
      <c r="A78" s="20" t="s">
        <v>343</v>
      </c>
      <c r="B78" s="144" t="s">
        <v>344</v>
      </c>
      <c r="C78" s="226" t="s">
        <v>249</v>
      </c>
      <c r="D78" s="226"/>
      <c r="E78" s="226"/>
      <c r="F78" s="226" t="s">
        <v>249</v>
      </c>
      <c r="G78" s="227"/>
    </row>
    <row r="79" spans="1:7" s="19" customFormat="1" x14ac:dyDescent="0.3">
      <c r="A79" s="20"/>
      <c r="B79" s="144"/>
      <c r="C79" s="212"/>
      <c r="D79" s="221"/>
      <c r="E79" s="222"/>
      <c r="F79" s="212"/>
      <c r="G79" s="213"/>
    </row>
    <row r="80" spans="1:7" s="19" customFormat="1" x14ac:dyDescent="0.3">
      <c r="A80" s="234" t="s">
        <v>332</v>
      </c>
      <c r="B80" s="235"/>
      <c r="C80" s="235"/>
      <c r="D80" s="235"/>
      <c r="E80" s="235"/>
      <c r="F80" s="235"/>
      <c r="G80" s="236"/>
    </row>
    <row r="81" spans="1:7" s="19" customFormat="1" x14ac:dyDescent="0.3">
      <c r="A81" s="228" t="s">
        <v>306</v>
      </c>
      <c r="B81" s="230" t="s">
        <v>307</v>
      </c>
      <c r="C81" s="232" t="s">
        <v>308</v>
      </c>
      <c r="D81" s="233"/>
      <c r="E81" s="233"/>
      <c r="F81" s="233"/>
      <c r="G81" s="21"/>
    </row>
    <row r="82" spans="1:7" s="19" customFormat="1" ht="51" x14ac:dyDescent="0.3">
      <c r="A82" s="229"/>
      <c r="B82" s="231"/>
      <c r="C82" s="22" t="s">
        <v>333</v>
      </c>
      <c r="D82" s="22" t="s">
        <v>345</v>
      </c>
      <c r="E82" s="22" t="s">
        <v>378</v>
      </c>
      <c r="F82" s="22" t="s">
        <v>339</v>
      </c>
      <c r="G82" s="23" t="s">
        <v>377</v>
      </c>
    </row>
    <row r="83" spans="1:7" s="19" customFormat="1" x14ac:dyDescent="0.3">
      <c r="A83" s="40" t="s">
        <v>343</v>
      </c>
      <c r="B83" s="147" t="s">
        <v>344</v>
      </c>
      <c r="C83" s="41">
        <v>700</v>
      </c>
      <c r="D83" s="41">
        <v>24.098357999999998</v>
      </c>
      <c r="E83" s="42">
        <v>0</v>
      </c>
      <c r="F83" s="43">
        <v>724.09835799999996</v>
      </c>
      <c r="G83" s="44">
        <v>4.6875988813239889E-3</v>
      </c>
    </row>
    <row r="84" spans="1:7" s="19" customFormat="1" ht="15.75" thickBot="1" x14ac:dyDescent="0.35">
      <c r="A84" s="29" t="s">
        <v>347</v>
      </c>
      <c r="B84" s="145" t="s">
        <v>379</v>
      </c>
      <c r="C84" s="36">
        <v>200</v>
      </c>
      <c r="D84" s="36">
        <v>6.8704910999999997</v>
      </c>
      <c r="E84" s="45">
        <v>11.306565600000001</v>
      </c>
      <c r="F84" s="38">
        <v>218.17705670000001</v>
      </c>
      <c r="G84" s="33">
        <v>1.4124138186727951E-3</v>
      </c>
    </row>
    <row r="85" spans="1:7" s="19" customFormat="1" x14ac:dyDescent="0.3">
      <c r="A85" s="47"/>
      <c r="B85" s="148"/>
      <c r="C85" s="48"/>
      <c r="D85" s="48"/>
      <c r="E85" s="49"/>
      <c r="F85" s="48"/>
      <c r="G85" s="50"/>
    </row>
    <row r="86" spans="1:7" s="19" customFormat="1" x14ac:dyDescent="0.3">
      <c r="A86" s="47"/>
      <c r="B86" s="148"/>
      <c r="C86" s="48"/>
      <c r="D86" s="48"/>
      <c r="E86" s="49"/>
      <c r="F86" s="48"/>
      <c r="G86" s="50"/>
    </row>
    <row r="87" spans="1:7" s="19" customFormat="1" ht="28.5" customHeight="1" x14ac:dyDescent="0.3">
      <c r="A87" s="239" t="s">
        <v>392</v>
      </c>
      <c r="B87" s="239"/>
      <c r="C87" s="239"/>
      <c r="D87" s="239"/>
      <c r="E87" s="239"/>
      <c r="F87" s="239"/>
      <c r="G87" s="239"/>
    </row>
    <row r="88" spans="1:7" ht="61.5" customHeight="1" x14ac:dyDescent="0.3">
      <c r="A88" s="249" t="s">
        <v>369</v>
      </c>
      <c r="B88" s="250"/>
      <c r="C88" s="250"/>
      <c r="D88" s="250"/>
      <c r="E88" s="250"/>
      <c r="F88" s="250"/>
      <c r="G88" s="250"/>
    </row>
    <row r="89" spans="1:7" x14ac:dyDescent="0.3">
      <c r="A89" s="18"/>
      <c r="B89" s="1"/>
      <c r="C89" s="18"/>
      <c r="D89" s="18"/>
      <c r="E89" s="18"/>
      <c r="F89" s="18"/>
      <c r="G89" s="18"/>
    </row>
    <row r="90" spans="1:7" x14ac:dyDescent="0.3">
      <c r="A90" s="18"/>
      <c r="B90" s="1"/>
      <c r="C90" s="18"/>
      <c r="D90" s="18"/>
      <c r="E90" s="18"/>
      <c r="F90" s="18"/>
      <c r="G90" s="18"/>
    </row>
    <row r="91" spans="1:7" x14ac:dyDescent="0.3">
      <c r="A91" s="46" t="s">
        <v>370</v>
      </c>
      <c r="B91" s="1"/>
      <c r="C91" s="18"/>
      <c r="D91" s="18"/>
      <c r="E91" s="18"/>
      <c r="F91" s="18"/>
      <c r="G91" s="18"/>
    </row>
    <row r="93" spans="1:7" x14ac:dyDescent="0.3">
      <c r="A93" s="46" t="s">
        <v>371</v>
      </c>
      <c r="B93" s="1"/>
      <c r="C93" s="18"/>
      <c r="D93" s="18"/>
      <c r="E93" s="18"/>
      <c r="F93" s="18"/>
      <c r="G93" s="18"/>
    </row>
  </sheetData>
  <mergeCells count="83">
    <mergeCell ref="A87:G87"/>
    <mergeCell ref="A7:G7"/>
    <mergeCell ref="A8:G8"/>
    <mergeCell ref="A63:G63"/>
    <mergeCell ref="A88:G88"/>
    <mergeCell ref="C37:E37"/>
    <mergeCell ref="F37:G37"/>
    <mergeCell ref="C38:E38"/>
    <mergeCell ref="F38:G38"/>
    <mergeCell ref="C53:E53"/>
    <mergeCell ref="F53:G53"/>
    <mergeCell ref="A55:G55"/>
    <mergeCell ref="A42:A43"/>
    <mergeCell ref="B42:B43"/>
    <mergeCell ref="C42:F42"/>
    <mergeCell ref="A56:A57"/>
    <mergeCell ref="A4:G4"/>
    <mergeCell ref="A5:G5"/>
    <mergeCell ref="C40:E40"/>
    <mergeCell ref="F40:G40"/>
    <mergeCell ref="A41:G41"/>
    <mergeCell ref="C39:E39"/>
    <mergeCell ref="F39:G39"/>
    <mergeCell ref="A11:G11"/>
    <mergeCell ref="C12:E12"/>
    <mergeCell ref="F12:G12"/>
    <mergeCell ref="C13:E13"/>
    <mergeCell ref="F13:G13"/>
    <mergeCell ref="C14:E14"/>
    <mergeCell ref="F14:G14"/>
    <mergeCell ref="C15:E15"/>
    <mergeCell ref="F15:G15"/>
    <mergeCell ref="A81:A82"/>
    <mergeCell ref="B81:B82"/>
    <mergeCell ref="C81:F81"/>
    <mergeCell ref="A80:G80"/>
    <mergeCell ref="C77:E77"/>
    <mergeCell ref="F77:G77"/>
    <mergeCell ref="C78:E78"/>
    <mergeCell ref="F78:G78"/>
    <mergeCell ref="C79:E79"/>
    <mergeCell ref="F79:G79"/>
    <mergeCell ref="A16:G16"/>
    <mergeCell ref="A17:A18"/>
    <mergeCell ref="B17:B18"/>
    <mergeCell ref="C17:F17"/>
    <mergeCell ref="A24:G24"/>
    <mergeCell ref="C25:E25"/>
    <mergeCell ref="F25:G25"/>
    <mergeCell ref="C26:E26"/>
    <mergeCell ref="F26:G26"/>
    <mergeCell ref="C27:E27"/>
    <mergeCell ref="F27:G27"/>
    <mergeCell ref="A28:G28"/>
    <mergeCell ref="A29:A30"/>
    <mergeCell ref="B29:B30"/>
    <mergeCell ref="C29:F29"/>
    <mergeCell ref="A35:G35"/>
    <mergeCell ref="A75:G75"/>
    <mergeCell ref="C76:E76"/>
    <mergeCell ref="F76:G76"/>
    <mergeCell ref="C52:E52"/>
    <mergeCell ref="F52:G52"/>
    <mergeCell ref="A70:A71"/>
    <mergeCell ref="B70:B71"/>
    <mergeCell ref="C70:F70"/>
    <mergeCell ref="A69:G69"/>
    <mergeCell ref="A65:G65"/>
    <mergeCell ref="C66:E66"/>
    <mergeCell ref="F66:G66"/>
    <mergeCell ref="C67:E67"/>
    <mergeCell ref="B56:B57"/>
    <mergeCell ref="F67:G67"/>
    <mergeCell ref="C68:E68"/>
    <mergeCell ref="F68:G68"/>
    <mergeCell ref="C36:E36"/>
    <mergeCell ref="F36:G36"/>
    <mergeCell ref="A50:G50"/>
    <mergeCell ref="C51:E51"/>
    <mergeCell ref="F51:G51"/>
    <mergeCell ref="F54:G54"/>
    <mergeCell ref="C56:F56"/>
    <mergeCell ref="C54:E54"/>
  </mergeCells>
  <hyperlinks>
    <hyperlink ref="A91" r:id="rId1" xr:uid="{9AEB7027-39C8-44AC-82AE-AE036F4B2C12}"/>
    <hyperlink ref="A93" r:id="rId2" xr:uid="{75AD106B-5CA7-479C-B8A6-C30C7C12B9E2}"/>
  </hyperlinks>
  <pageMargins left="0.7" right="0.7" top="0.75" bottom="0.75" header="0.3" footer="0.3"/>
  <pageSetup orientation="portrait" horizontalDpi="300" verticalDpi="3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Unaudited HY Financials_Sep2020</vt:lpstr>
      <vt:lpstr>Annexure I</vt:lpstr>
      <vt:lpstr>Annexure II</vt:lpstr>
      <vt:lpstr>Annexure III</vt:lpstr>
      <vt:lpstr>Annexure IV</vt:lpstr>
      <vt:lpstr>'Unaudited HY Financials_Sep2020'!Print_Titles</vt:lpstr>
    </vt:vector>
  </TitlesOfParts>
  <Company>SUNDARAM NEWTON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Raja L - Sundaram Mutual</cp:lastModifiedBy>
  <cp:lastPrinted>2013-10-21T07:38:49Z</cp:lastPrinted>
  <dcterms:created xsi:type="dcterms:W3CDTF">2001-05-05T05:19:24Z</dcterms:created>
  <dcterms:modified xsi:type="dcterms:W3CDTF">2020-10-30T17:05:50Z</dcterms:modified>
</cp:coreProperties>
</file>